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525" windowWidth="6075" windowHeight="4470" tabRatio="601" activeTab="4"/>
  </bookViews>
  <sheets>
    <sheet name="ИНП" sheetId="40" r:id="rId1"/>
    <sheet name="ИБР" sheetId="37" r:id="rId2"/>
    <sheet name="Дотация 2024 " sheetId="39" r:id="rId3"/>
    <sheet name="Дотация 2025" sheetId="41" r:id="rId4"/>
    <sheet name="Дотация 2026" sheetId="42" r:id="rId5"/>
    <sheet name="24" sheetId="34" state="hidden" r:id="rId6"/>
    <sheet name="28" sheetId="32" state="hidden" r:id="rId7"/>
    <sheet name="41" sheetId="36" state="hidden" r:id="rId8"/>
  </sheets>
  <externalReferences>
    <externalReference r:id="rId9"/>
    <externalReference r:id="rId10"/>
  </externalReferences>
  <definedNames>
    <definedName name="_xlnm._FilterDatabase" localSheetId="5" hidden="1">'24'!$A$10:$H$27</definedName>
    <definedName name="_xlnm._FilterDatabase" localSheetId="6" hidden="1">'28'!$A$10:$H$38</definedName>
    <definedName name="_xlnm._FilterDatabase" localSheetId="7" hidden="1">'41'!$A$9:$P$40</definedName>
    <definedName name="_xlnm._FilterDatabase" localSheetId="0" hidden="1">ИНП!$B$13:$WWN$48</definedName>
    <definedName name="Choice">[1]Вспомогательный!$A$18:$B$18</definedName>
    <definedName name="Data1" localSheetId="5">#REF!</definedName>
    <definedName name="Data1" localSheetId="6">#REF!</definedName>
    <definedName name="Data1" localSheetId="7">#REF!</definedName>
    <definedName name="Data1" localSheetId="2">#REF!</definedName>
    <definedName name="Data1" localSheetId="3">#REF!</definedName>
    <definedName name="Data1" localSheetId="4">#REF!</definedName>
    <definedName name="Data1">#REF!</definedName>
    <definedName name="Data2" localSheetId="5">#REF!</definedName>
    <definedName name="Data2" localSheetId="6">#REF!</definedName>
    <definedName name="Data2" localSheetId="7">#REF!</definedName>
    <definedName name="Data2" localSheetId="2">#REF!</definedName>
    <definedName name="Data2" localSheetId="3">#REF!</definedName>
    <definedName name="Data2" localSheetId="4">#REF!</definedName>
    <definedName name="Data2">#REF!</definedName>
    <definedName name="Data3" localSheetId="5">#REF!</definedName>
    <definedName name="Data3" localSheetId="6">#REF!</definedName>
    <definedName name="Data3" localSheetId="7">#REF!</definedName>
    <definedName name="Data3" localSheetId="2">#REF!</definedName>
    <definedName name="Data3" localSheetId="3">#REF!</definedName>
    <definedName name="Data3" localSheetId="4">#REF!</definedName>
    <definedName name="Data3">#REF!</definedName>
    <definedName name="Economy1" localSheetId="5">#REF!</definedName>
    <definedName name="Economy1" localSheetId="6">#REF!</definedName>
    <definedName name="Economy1" localSheetId="7">#REF!</definedName>
    <definedName name="Economy1" localSheetId="2">#REF!</definedName>
    <definedName name="Economy1" localSheetId="3">#REF!</definedName>
    <definedName name="Economy1" localSheetId="4">#REF!</definedName>
    <definedName name="Economy1">#REF!</definedName>
    <definedName name="Economy2" localSheetId="5">#REF!</definedName>
    <definedName name="Economy2" localSheetId="6">#REF!</definedName>
    <definedName name="Economy2" localSheetId="7">#REF!</definedName>
    <definedName name="Economy2" localSheetId="2">#REF!</definedName>
    <definedName name="Economy2" localSheetId="3">#REF!</definedName>
    <definedName name="Economy2" localSheetId="4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5">[2]Вспомогательный!#REF!</definedName>
    <definedName name="taxes" localSheetId="6">[2]Вспомогательный!#REF!</definedName>
    <definedName name="taxes" localSheetId="7">[2]Вспомогательный!#REF!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>[2]Вспомогательный!#REF!</definedName>
    <definedName name="_xlnm.Print_Area" localSheetId="5">'24'!$A$1:$H$27</definedName>
    <definedName name="_xlnm.Print_Area" localSheetId="6">'28'!$A$1:$H$38</definedName>
    <definedName name="_xlnm.Print_Area" localSheetId="7">'41'!$A$1:$G$40</definedName>
    <definedName name="_xlnm.Print_Area" localSheetId="4">'Дотация 2026'!$A$1:$I$30</definedName>
    <definedName name="пр">#REF!</definedName>
    <definedName name="прп">#REF!</definedName>
  </definedNames>
  <calcPr calcId="124519"/>
</workbook>
</file>

<file path=xl/calcChain.xml><?xml version="1.0" encoding="utf-8"?>
<calcChain xmlns="http://schemas.openxmlformats.org/spreadsheetml/2006/main">
  <c r="J6" i="39"/>
  <c r="F26" i="37"/>
  <c r="F22"/>
  <c r="F19"/>
  <c r="F17"/>
  <c r="F16"/>
  <c r="F14"/>
  <c r="F13"/>
  <c r="F10"/>
  <c r="E27"/>
  <c r="E23"/>
  <c r="E22"/>
  <c r="E18"/>
  <c r="E17"/>
  <c r="E16"/>
  <c r="E14"/>
  <c r="E13"/>
  <c r="E12"/>
  <c r="E10"/>
  <c r="J29" i="42" l="1"/>
  <c r="J28" i="41"/>
  <c r="J27" i="39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7" i="41"/>
  <c r="C8"/>
  <c r="C9"/>
  <c r="C10"/>
  <c r="C11"/>
  <c r="C12"/>
  <c r="C13"/>
  <c r="C14"/>
  <c r="C15"/>
  <c r="C16"/>
  <c r="C17"/>
  <c r="C18"/>
  <c r="C19"/>
  <c r="C20"/>
  <c r="C21"/>
  <c r="C22"/>
  <c r="C23"/>
  <c r="C24"/>
  <c r="AN32" i="40"/>
  <c r="AN33"/>
  <c r="AN34"/>
  <c r="AN35"/>
  <c r="AN36"/>
  <c r="AN37"/>
  <c r="AN38"/>
  <c r="AN39"/>
  <c r="AN40"/>
  <c r="AN41"/>
  <c r="AN42"/>
  <c r="AN43"/>
  <c r="AN44"/>
  <c r="AN45"/>
  <c r="C24" i="42" l="1"/>
  <c r="C23"/>
  <c r="C22"/>
  <c r="C21"/>
  <c r="C20"/>
  <c r="C19"/>
  <c r="C18"/>
  <c r="C17"/>
  <c r="C16"/>
  <c r="C15"/>
  <c r="C14"/>
  <c r="C13"/>
  <c r="C12"/>
  <c r="C11"/>
  <c r="C10"/>
  <c r="C9"/>
  <c r="C8"/>
  <c r="C7"/>
  <c r="G6"/>
  <c r="G6" i="41"/>
  <c r="AK33" i="40"/>
  <c r="AK34"/>
  <c r="AK35"/>
  <c r="AK36"/>
  <c r="AK37"/>
  <c r="AK38"/>
  <c r="AK39"/>
  <c r="AK40"/>
  <c r="AK41"/>
  <c r="AK42"/>
  <c r="AK43"/>
  <c r="AK44"/>
  <c r="AK45"/>
  <c r="AT46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15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R46"/>
  <c r="AP33"/>
  <c r="AQ15" s="1"/>
  <c r="AM18" s="1"/>
  <c r="AK18" s="1"/>
  <c r="C6" i="41" l="1"/>
  <c r="A6"/>
  <c r="AM19" i="40"/>
  <c r="AK19" s="1"/>
  <c r="AD19" s="1"/>
  <c r="AM31"/>
  <c r="AK31" s="1"/>
  <c r="AD31" s="1"/>
  <c r="AM15"/>
  <c r="AK15" s="1"/>
  <c r="AD15" s="1"/>
  <c r="AM23"/>
  <c r="AK23" s="1"/>
  <c r="AD23" s="1"/>
  <c r="AM27"/>
  <c r="AK27" s="1"/>
  <c r="AD27" s="1"/>
  <c r="AM32"/>
  <c r="AK32" s="1"/>
  <c r="AD32" s="1"/>
  <c r="AM28"/>
  <c r="AK28" s="1"/>
  <c r="AD28" s="1"/>
  <c r="AM24"/>
  <c r="AK24" s="1"/>
  <c r="AD24" s="1"/>
  <c r="AM20"/>
  <c r="AK20" s="1"/>
  <c r="AD20" s="1"/>
  <c r="AM16"/>
  <c r="AK16" s="1"/>
  <c r="AD16" s="1"/>
  <c r="AM29"/>
  <c r="AK29" s="1"/>
  <c r="AD29" s="1"/>
  <c r="AM25"/>
  <c r="AK25" s="1"/>
  <c r="AD25" s="1"/>
  <c r="AM21"/>
  <c r="AK21" s="1"/>
  <c r="AD21" s="1"/>
  <c r="AM17"/>
  <c r="AK17" s="1"/>
  <c r="AD17" s="1"/>
  <c r="AM30"/>
  <c r="AK30" s="1"/>
  <c r="AD30" s="1"/>
  <c r="AM26"/>
  <c r="AK26" s="1"/>
  <c r="AD26" s="1"/>
  <c r="AM22"/>
  <c r="AK22" s="1"/>
  <c r="AD22" s="1"/>
  <c r="A6" i="42"/>
  <c r="C6"/>
  <c r="AD18" i="40"/>
  <c r="H6" i="37" l="1"/>
  <c r="I6" s="1"/>
  <c r="H9" l="1"/>
  <c r="G6" i="39" l="1"/>
  <c r="M10" i="37"/>
  <c r="M20" l="1"/>
  <c r="F3" i="40" l="1"/>
  <c r="E3"/>
  <c r="D3"/>
  <c r="W14"/>
  <c r="V14"/>
  <c r="U14"/>
  <c r="Q14"/>
  <c r="P14"/>
  <c r="L14"/>
  <c r="K14"/>
  <c r="J14"/>
  <c r="F14"/>
  <c r="E14"/>
  <c r="D14"/>
  <c r="C14"/>
  <c r="S15" l="1"/>
  <c r="O44"/>
  <c r="H27"/>
  <c r="H42"/>
  <c r="I45"/>
  <c r="M17"/>
  <c r="M20"/>
  <c r="N30"/>
  <c r="N41"/>
  <c r="O16"/>
  <c r="O19"/>
  <c r="O25"/>
  <c r="M41"/>
  <c r="N19"/>
  <c r="N25"/>
  <c r="M37"/>
  <c r="M45"/>
  <c r="M15"/>
  <c r="N17"/>
  <c r="O22"/>
  <c r="N33"/>
  <c r="G21"/>
  <c r="H34"/>
  <c r="G19"/>
  <c r="G27"/>
  <c r="G38"/>
  <c r="G33"/>
  <c r="H15"/>
  <c r="I18"/>
  <c r="I20"/>
  <c r="H16"/>
  <c r="H18"/>
  <c r="H21"/>
  <c r="H30"/>
  <c r="I34"/>
  <c r="I24"/>
  <c r="H38"/>
  <c r="G24"/>
  <c r="X45"/>
  <c r="Z44"/>
  <c r="X43"/>
  <c r="Z42"/>
  <c r="X41"/>
  <c r="Z40"/>
  <c r="X39"/>
  <c r="Z38"/>
  <c r="X37"/>
  <c r="Z36"/>
  <c r="X35"/>
  <c r="Z34"/>
  <c r="X33"/>
  <c r="Z32"/>
  <c r="X31"/>
  <c r="Z30"/>
  <c r="X29"/>
  <c r="Z28"/>
  <c r="X27"/>
  <c r="Y45"/>
  <c r="Y42"/>
  <c r="X40"/>
  <c r="Z39"/>
  <c r="Y37"/>
  <c r="Y34"/>
  <c r="X32"/>
  <c r="Z31"/>
  <c r="Y29"/>
  <c r="X26"/>
  <c r="Z25"/>
  <c r="X24"/>
  <c r="Z23"/>
  <c r="X22"/>
  <c r="Y44"/>
  <c r="Y35"/>
  <c r="Y33"/>
  <c r="Y31"/>
  <c r="Z29"/>
  <c r="Z27"/>
  <c r="Z26"/>
  <c r="Y24"/>
  <c r="Y21"/>
  <c r="Y19"/>
  <c r="Y17"/>
  <c r="Y15"/>
  <c r="X44"/>
  <c r="X42"/>
  <c r="Y40"/>
  <c r="Y38"/>
  <c r="Y36"/>
  <c r="Y27"/>
  <c r="Y26"/>
  <c r="Y23"/>
  <c r="X21"/>
  <c r="Y16"/>
  <c r="R45"/>
  <c r="R43"/>
  <c r="R41"/>
  <c r="S39"/>
  <c r="S37"/>
  <c r="S35"/>
  <c r="T33"/>
  <c r="T31"/>
  <c r="T29"/>
  <c r="R25"/>
  <c r="T24"/>
  <c r="S22"/>
  <c r="T15"/>
  <c r="R16"/>
  <c r="Z16"/>
  <c r="X17"/>
  <c r="S18"/>
  <c r="Z19"/>
  <c r="X20"/>
  <c r="T21"/>
  <c r="R22"/>
  <c r="X23"/>
  <c r="T26"/>
  <c r="Y28"/>
  <c r="S29"/>
  <c r="Y32"/>
  <c r="R33"/>
  <c r="X36"/>
  <c r="R37"/>
  <c r="T40"/>
  <c r="Z43"/>
  <c r="T44"/>
  <c r="I44"/>
  <c r="I42"/>
  <c r="I40"/>
  <c r="G37"/>
  <c r="G35"/>
  <c r="I31"/>
  <c r="I29"/>
  <c r="I27"/>
  <c r="H25"/>
  <c r="G23"/>
  <c r="O45"/>
  <c r="M44"/>
  <c r="O43"/>
  <c r="M42"/>
  <c r="O41"/>
  <c r="M40"/>
  <c r="O39"/>
  <c r="M38"/>
  <c r="O37"/>
  <c r="M36"/>
  <c r="O35"/>
  <c r="M34"/>
  <c r="O33"/>
  <c r="M32"/>
  <c r="O31"/>
  <c r="M30"/>
  <c r="O29"/>
  <c r="M28"/>
  <c r="O27"/>
  <c r="N45"/>
  <c r="M43"/>
  <c r="O42"/>
  <c r="N40"/>
  <c r="N37"/>
  <c r="M35"/>
  <c r="O34"/>
  <c r="N32"/>
  <c r="N29"/>
  <c r="M27"/>
  <c r="O26"/>
  <c r="M25"/>
  <c r="O24"/>
  <c r="M23"/>
  <c r="N44"/>
  <c r="N42"/>
  <c r="O40"/>
  <c r="O38"/>
  <c r="O36"/>
  <c r="M33"/>
  <c r="M31"/>
  <c r="M29"/>
  <c r="N27"/>
  <c r="N24"/>
  <c r="N22"/>
  <c r="N20"/>
  <c r="N18"/>
  <c r="N16"/>
  <c r="N38"/>
  <c r="N36"/>
  <c r="N34"/>
  <c r="O32"/>
  <c r="O30"/>
  <c r="O28"/>
  <c r="N26"/>
  <c r="M24"/>
  <c r="O23"/>
  <c r="M22"/>
  <c r="O21"/>
  <c r="N15"/>
  <c r="X15"/>
  <c r="I16"/>
  <c r="S16"/>
  <c r="G17"/>
  <c r="O17"/>
  <c r="Z17"/>
  <c r="M18"/>
  <c r="X18"/>
  <c r="H19"/>
  <c r="S19"/>
  <c r="O20"/>
  <c r="Y20"/>
  <c r="M21"/>
  <c r="Z21"/>
  <c r="H22"/>
  <c r="Y22"/>
  <c r="I23"/>
  <c r="R24"/>
  <c r="X25"/>
  <c r="I26"/>
  <c r="R27"/>
  <c r="I28"/>
  <c r="X30"/>
  <c r="N31"/>
  <c r="H32"/>
  <c r="Z33"/>
  <c r="T34"/>
  <c r="N35"/>
  <c r="G36"/>
  <c r="Z37"/>
  <c r="R38"/>
  <c r="M39"/>
  <c r="G40"/>
  <c r="Y41"/>
  <c r="R42"/>
  <c r="I43"/>
  <c r="T45"/>
  <c r="G15"/>
  <c r="O15"/>
  <c r="Z15"/>
  <c r="M16"/>
  <c r="X16"/>
  <c r="H17"/>
  <c r="S17"/>
  <c r="O18"/>
  <c r="Y18"/>
  <c r="M19"/>
  <c r="T19"/>
  <c r="H20"/>
  <c r="R20"/>
  <c r="Z20"/>
  <c r="N21"/>
  <c r="I22"/>
  <c r="Z22"/>
  <c r="N23"/>
  <c r="S24"/>
  <c r="G25"/>
  <c r="Y25"/>
  <c r="M26"/>
  <c r="S27"/>
  <c r="N28"/>
  <c r="G29"/>
  <c r="Y30"/>
  <c r="S31"/>
  <c r="I32"/>
  <c r="X34"/>
  <c r="R35"/>
  <c r="I36"/>
  <c r="X38"/>
  <c r="N39"/>
  <c r="H40"/>
  <c r="Z41"/>
  <c r="T42"/>
  <c r="N43"/>
  <c r="G44"/>
  <c r="Z45"/>
  <c r="T17"/>
  <c r="R18"/>
  <c r="Z18"/>
  <c r="X19"/>
  <c r="S20"/>
  <c r="S21"/>
  <c r="T23"/>
  <c r="Z24"/>
  <c r="S26"/>
  <c r="X28"/>
  <c r="R29"/>
  <c r="T32"/>
  <c r="Z35"/>
  <c r="T36"/>
  <c r="Y39"/>
  <c r="R40"/>
  <c r="Y43"/>
  <c r="H45"/>
  <c r="H43"/>
  <c r="H41"/>
  <c r="H39"/>
  <c r="H37"/>
  <c r="H35"/>
  <c r="H33"/>
  <c r="H31"/>
  <c r="H29"/>
  <c r="H44"/>
  <c r="G42"/>
  <c r="I41"/>
  <c r="G39"/>
  <c r="I38"/>
  <c r="H36"/>
  <c r="G34"/>
  <c r="I33"/>
  <c r="G31"/>
  <c r="I30"/>
  <c r="H28"/>
  <c r="H26"/>
  <c r="H24"/>
  <c r="S44"/>
  <c r="S42"/>
  <c r="S40"/>
  <c r="S38"/>
  <c r="S36"/>
  <c r="S34"/>
  <c r="S32"/>
  <c r="S30"/>
  <c r="S28"/>
  <c r="R44"/>
  <c r="T43"/>
  <c r="S41"/>
  <c r="R39"/>
  <c r="T38"/>
  <c r="R36"/>
  <c r="T35"/>
  <c r="S33"/>
  <c r="R31"/>
  <c r="T30"/>
  <c r="R28"/>
  <c r="T27"/>
  <c r="S25"/>
  <c r="S23"/>
  <c r="I15"/>
  <c r="R15"/>
  <c r="G16"/>
  <c r="T16"/>
  <c r="I17"/>
  <c r="R17"/>
  <c r="G18"/>
  <c r="T18"/>
  <c r="I19"/>
  <c r="R19"/>
  <c r="G20"/>
  <c r="T20"/>
  <c r="I21"/>
  <c r="R21"/>
  <c r="G22"/>
  <c r="T22"/>
  <c r="H23"/>
  <c r="R23"/>
  <c r="I25"/>
  <c r="T25"/>
  <c r="G26"/>
  <c r="R26"/>
  <c r="G28"/>
  <c r="T28"/>
  <c r="G30"/>
  <c r="R30"/>
  <c r="G32"/>
  <c r="R32"/>
  <c r="R34"/>
  <c r="I35"/>
  <c r="I37"/>
  <c r="T37"/>
  <c r="I39"/>
  <c r="T39"/>
  <c r="G41"/>
  <c r="T41"/>
  <c r="G43"/>
  <c r="S43"/>
  <c r="G45"/>
  <c r="S45"/>
  <c r="AA41" l="1"/>
  <c r="AA45"/>
  <c r="AA22"/>
  <c r="AA18"/>
  <c r="AB38"/>
  <c r="AB30"/>
  <c r="AA38"/>
  <c r="AC41"/>
  <c r="AC45"/>
  <c r="AC24"/>
  <c r="S14"/>
  <c r="AC26"/>
  <c r="AB31"/>
  <c r="AA32"/>
  <c r="AC25"/>
  <c r="AC20"/>
  <c r="AB21"/>
  <c r="Z14"/>
  <c r="AB18"/>
  <c r="AC37"/>
  <c r="AA20"/>
  <c r="AA34"/>
  <c r="AA40"/>
  <c r="AB19"/>
  <c r="X14"/>
  <c r="Y14"/>
  <c r="AA28"/>
  <c r="AA16"/>
  <c r="AB28"/>
  <c r="AB39"/>
  <c r="AA19"/>
  <c r="AB16"/>
  <c r="T14"/>
  <c r="AC22"/>
  <c r="AC18"/>
  <c r="AA36"/>
  <c r="AC23"/>
  <c r="AA21"/>
  <c r="AA23"/>
  <c r="AB23"/>
  <c r="AC21"/>
  <c r="AA27"/>
  <c r="R14"/>
  <c r="AA25"/>
  <c r="AB32"/>
  <c r="AC31"/>
  <c r="AC35"/>
  <c r="AB41"/>
  <c r="O14"/>
  <c r="AB27"/>
  <c r="AA24"/>
  <c r="M14"/>
  <c r="N14"/>
  <c r="H14"/>
  <c r="AB34"/>
  <c r="AC32"/>
  <c r="AC30"/>
  <c r="AA42"/>
  <c r="AA17"/>
  <c r="AA33"/>
  <c r="AC39"/>
  <c r="AA30"/>
  <c r="AC19"/>
  <c r="AC15"/>
  <c r="I14"/>
  <c r="AA31"/>
  <c r="AB44"/>
  <c r="AB43"/>
  <c r="AA44"/>
  <c r="AB26"/>
  <c r="AC33"/>
  <c r="AA39"/>
  <c r="AB29"/>
  <c r="AB37"/>
  <c r="AB45"/>
  <c r="AA29"/>
  <c r="AA15"/>
  <c r="G14"/>
  <c r="AC28"/>
  <c r="AC16"/>
  <c r="AC29"/>
  <c r="AA37"/>
  <c r="AB20"/>
  <c r="AC40"/>
  <c r="AB36"/>
  <c r="AB33"/>
  <c r="AC36"/>
  <c r="AC43"/>
  <c r="AB42"/>
  <c r="AB25"/>
  <c r="AC42"/>
  <c r="AA43"/>
  <c r="AA26"/>
  <c r="AC17"/>
  <c r="AB24"/>
  <c r="AC38"/>
  <c r="AB35"/>
  <c r="AB40"/>
  <c r="AB17"/>
  <c r="AB22"/>
  <c r="AC34"/>
  <c r="AC27"/>
  <c r="AA35"/>
  <c r="AC44"/>
  <c r="AB15"/>
  <c r="AC14" l="1"/>
  <c r="AI19" s="1"/>
  <c r="D11" i="42" s="1"/>
  <c r="AB14" i="40"/>
  <c r="AH15" s="1"/>
  <c r="D7" i="41" s="1"/>
  <c r="AA14" i="40"/>
  <c r="AG43" s="1"/>
  <c r="AG31" l="1"/>
  <c r="D23" i="39" s="1"/>
  <c r="AG30" i="40"/>
  <c r="D22" i="39" s="1"/>
  <c r="AG29" i="40"/>
  <c r="D21" i="39" s="1"/>
  <c r="AG15" i="40"/>
  <c r="D7" i="39" s="1"/>
  <c r="AI28" i="40"/>
  <c r="D20" i="42" s="1"/>
  <c r="AG42" i="40"/>
  <c r="AH22"/>
  <c r="D14" i="41" s="1"/>
  <c r="AH25" i="40"/>
  <c r="D17" i="41" s="1"/>
  <c r="AH33" i="40"/>
  <c r="AG39"/>
  <c r="AH26"/>
  <c r="D18" i="41" s="1"/>
  <c r="AH44" i="40"/>
  <c r="AG44"/>
  <c r="AG26"/>
  <c r="D18" i="39" s="1"/>
  <c r="AG35" i="40"/>
  <c r="AH42"/>
  <c r="AI35"/>
  <c r="AI26"/>
  <c r="D18" i="42" s="1"/>
  <c r="AI25" i="40"/>
  <c r="D17" i="42" s="1"/>
  <c r="AI41" i="40"/>
  <c r="AI24"/>
  <c r="D16" i="42" s="1"/>
  <c r="AI37" i="40"/>
  <c r="AI23"/>
  <c r="D15" i="42" s="1"/>
  <c r="AI18" i="40"/>
  <c r="D10" i="42" s="1"/>
  <c r="AI20" i="40"/>
  <c r="D12" i="42" s="1"/>
  <c r="AI22" i="40"/>
  <c r="D14" i="42" s="1"/>
  <c r="AI31" i="40"/>
  <c r="D23" i="42" s="1"/>
  <c r="AI21" i="40"/>
  <c r="D13" i="42" s="1"/>
  <c r="AI45" i="40"/>
  <c r="AI16"/>
  <c r="D8" i="42" s="1"/>
  <c r="AI42" i="40"/>
  <c r="AI43"/>
  <c r="AI29"/>
  <c r="D21" i="42" s="1"/>
  <c r="AI32" i="40"/>
  <c r="D24" i="42" s="1"/>
  <c r="AI44" i="40"/>
  <c r="AH38"/>
  <c r="AH16"/>
  <c r="D8" i="41" s="1"/>
  <c r="AH32" i="40"/>
  <c r="D24" i="41" s="1"/>
  <c r="AH27" i="40"/>
  <c r="D19" i="41" s="1"/>
  <c r="AH19" i="40"/>
  <c r="D11" i="41" s="1"/>
  <c r="AH23" i="40"/>
  <c r="D15" i="41" s="1"/>
  <c r="AH39" i="40"/>
  <c r="AH31"/>
  <c r="D23" i="41" s="1"/>
  <c r="AH30" i="40"/>
  <c r="D22" i="41" s="1"/>
  <c r="AH21" i="40"/>
  <c r="D13" i="41" s="1"/>
  <c r="AH34" i="40"/>
  <c r="AH18"/>
  <c r="D10" i="41" s="1"/>
  <c r="AH41" i="40"/>
  <c r="AH28"/>
  <c r="D20" i="41" s="1"/>
  <c r="AH43" i="40"/>
  <c r="AH20"/>
  <c r="D12" i="41" s="1"/>
  <c r="AI17" i="40"/>
  <c r="D9" i="42" s="1"/>
  <c r="AH29" i="40"/>
  <c r="D21" i="41" s="1"/>
  <c r="AH36" i="40"/>
  <c r="AI30"/>
  <c r="D22" i="42" s="1"/>
  <c r="AH37" i="40"/>
  <c r="AI33"/>
  <c r="AH35"/>
  <c r="AI39"/>
  <c r="AI40"/>
  <c r="AH40"/>
  <c r="AH17"/>
  <c r="D9" i="41" s="1"/>
  <c r="AG27" i="40"/>
  <c r="D19" i="39" s="1"/>
  <c r="AG45" i="40"/>
  <c r="AG16"/>
  <c r="D8" i="39" s="1"/>
  <c r="AG38" i="40"/>
  <c r="AG24"/>
  <c r="D16" i="39" s="1"/>
  <c r="AG34" i="40"/>
  <c r="AG20"/>
  <c r="D12" i="39" s="1"/>
  <c r="AG19" i="40"/>
  <c r="D11" i="39" s="1"/>
  <c r="AG28" i="40"/>
  <c r="D20" i="39" s="1"/>
  <c r="AG41" i="40"/>
  <c r="AG18"/>
  <c r="D10" i="39" s="1"/>
  <c r="AG25" i="40"/>
  <c r="D17" i="39" s="1"/>
  <c r="AG23" i="40"/>
  <c r="D15" i="39" s="1"/>
  <c r="AG21" i="40"/>
  <c r="D13" i="39" s="1"/>
  <c r="AG22" i="40"/>
  <c r="D14" i="39" s="1"/>
  <c r="AG40" i="40"/>
  <c r="AG32"/>
  <c r="D24" i="39" s="1"/>
  <c r="AG36" i="40"/>
  <c r="AH24"/>
  <c r="D16" i="41" s="1"/>
  <c r="AG17" i="40"/>
  <c r="D9" i="39" s="1"/>
  <c r="AG37" i="40"/>
  <c r="AI38"/>
  <c r="AG33"/>
  <c r="AH45"/>
  <c r="AI34"/>
  <c r="AI15"/>
  <c r="D7" i="42" s="1"/>
  <c r="AI36" i="40"/>
  <c r="AI27"/>
  <c r="D19" i="42" s="1"/>
  <c r="I27" i="37" l="1"/>
  <c r="S28"/>
  <c r="S29"/>
  <c r="S30"/>
  <c r="S31"/>
  <c r="S32"/>
  <c r="S33"/>
  <c r="S34"/>
  <c r="S35"/>
  <c r="S36"/>
  <c r="S37"/>
  <c r="S38"/>
  <c r="S39"/>
  <c r="S40"/>
  <c r="M11"/>
  <c r="M12"/>
  <c r="M13"/>
  <c r="M14"/>
  <c r="M15"/>
  <c r="M16"/>
  <c r="M17"/>
  <c r="M18"/>
  <c r="M19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L10"/>
  <c r="L12"/>
  <c r="L40"/>
  <c r="K40"/>
  <c r="J40"/>
  <c r="I40"/>
  <c r="L39"/>
  <c r="K39"/>
  <c r="J39"/>
  <c r="I39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L26"/>
  <c r="K26"/>
  <c r="J26"/>
  <c r="I26"/>
  <c r="L25"/>
  <c r="K25"/>
  <c r="J25"/>
  <c r="I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K12"/>
  <c r="J12"/>
  <c r="I12"/>
  <c r="L11"/>
  <c r="K11"/>
  <c r="J11"/>
  <c r="I11"/>
  <c r="K10"/>
  <c r="J10"/>
  <c r="I10"/>
  <c r="G9"/>
  <c r="F9"/>
  <c r="E9"/>
  <c r="D9"/>
  <c r="C9"/>
  <c r="A9"/>
  <c r="C6" i="39" l="1"/>
  <c r="K9" i="37"/>
  <c r="P27" s="1"/>
  <c r="M9"/>
  <c r="A6" i="39"/>
  <c r="L9" i="37"/>
  <c r="Q31" s="1"/>
  <c r="I9"/>
  <c r="N27" s="1"/>
  <c r="J9"/>
  <c r="R25" l="1"/>
  <c r="R10"/>
  <c r="Q32"/>
  <c r="Q19"/>
  <c r="R39"/>
  <c r="R36"/>
  <c r="R19"/>
  <c r="R15"/>
  <c r="R22"/>
  <c r="R18"/>
  <c r="Q21"/>
  <c r="Q35"/>
  <c r="Q40"/>
  <c r="P22"/>
  <c r="R29"/>
  <c r="Q27"/>
  <c r="P26"/>
  <c r="P10"/>
  <c r="P35"/>
  <c r="Q25"/>
  <c r="Q14"/>
  <c r="Q36"/>
  <c r="Q28"/>
  <c r="R32"/>
  <c r="R35"/>
  <c r="Q26"/>
  <c r="Q15"/>
  <c r="Q39"/>
  <c r="R12"/>
  <c r="R33"/>
  <c r="R23"/>
  <c r="R40"/>
  <c r="R26"/>
  <c r="R24"/>
  <c r="R16"/>
  <c r="R38"/>
  <c r="R11"/>
  <c r="R28"/>
  <c r="R14"/>
  <c r="R31"/>
  <c r="Q12"/>
  <c r="Q16"/>
  <c r="Q20"/>
  <c r="Q24"/>
  <c r="Q11"/>
  <c r="R27"/>
  <c r="R20"/>
  <c r="R17"/>
  <c r="R13"/>
  <c r="R34"/>
  <c r="Q23"/>
  <c r="Q18"/>
  <c r="Q13"/>
  <c r="R21"/>
  <c r="R37"/>
  <c r="Q38"/>
  <c r="Q34"/>
  <c r="Q30"/>
  <c r="R30"/>
  <c r="O15"/>
  <c r="O27"/>
  <c r="Q22"/>
  <c r="Q17"/>
  <c r="Q10"/>
  <c r="Q37"/>
  <c r="Q33"/>
  <c r="Q29"/>
  <c r="N13"/>
  <c r="N10"/>
  <c r="N23"/>
  <c r="N22"/>
  <c r="N33"/>
  <c r="N40"/>
  <c r="N39"/>
  <c r="N38"/>
  <c r="N37"/>
  <c r="N25"/>
  <c r="N24"/>
  <c r="N31"/>
  <c r="N30"/>
  <c r="N21"/>
  <c r="N17"/>
  <c r="N15"/>
  <c r="N14"/>
  <c r="N36"/>
  <c r="O19"/>
  <c r="N20"/>
  <c r="P18"/>
  <c r="O24"/>
  <c r="P15"/>
  <c r="P38"/>
  <c r="N32"/>
  <c r="N16"/>
  <c r="P11"/>
  <c r="N35"/>
  <c r="N19"/>
  <c r="N11"/>
  <c r="N34"/>
  <c r="N26"/>
  <c r="N18"/>
  <c r="P39"/>
  <c r="N29"/>
  <c r="P23"/>
  <c r="O39"/>
  <c r="P34"/>
  <c r="N12"/>
  <c r="N28"/>
  <c r="O40"/>
  <c r="O28"/>
  <c r="O16"/>
  <c r="O35"/>
  <c r="O11"/>
  <c r="O38"/>
  <c r="O34"/>
  <c r="O30"/>
  <c r="O26"/>
  <c r="O22"/>
  <c r="O18"/>
  <c r="O14"/>
  <c r="O10"/>
  <c r="O37"/>
  <c r="O33"/>
  <c r="O29"/>
  <c r="O25"/>
  <c r="O21"/>
  <c r="O17"/>
  <c r="O13"/>
  <c r="O32"/>
  <c r="P30"/>
  <c r="P14"/>
  <c r="P37"/>
  <c r="P33"/>
  <c r="P29"/>
  <c r="P25"/>
  <c r="P21"/>
  <c r="P17"/>
  <c r="P13"/>
  <c r="P40"/>
  <c r="P36"/>
  <c r="P32"/>
  <c r="P28"/>
  <c r="P24"/>
  <c r="P20"/>
  <c r="P16"/>
  <c r="P12"/>
  <c r="P31"/>
  <c r="P19"/>
  <c r="O12"/>
  <c r="O23"/>
  <c r="O36"/>
  <c r="O20"/>
  <c r="O31"/>
  <c r="S18" l="1"/>
  <c r="Q9"/>
  <c r="S14"/>
  <c r="S27"/>
  <c r="S19"/>
  <c r="S13"/>
  <c r="R9"/>
  <c r="P9"/>
  <c r="S16"/>
  <c r="S25"/>
  <c r="S12"/>
  <c r="S17"/>
  <c r="S23"/>
  <c r="S26"/>
  <c r="S20"/>
  <c r="S15"/>
  <c r="S22"/>
  <c r="N9"/>
  <c r="S10"/>
  <c r="O9"/>
  <c r="S11"/>
  <c r="S21"/>
  <c r="S24"/>
  <c r="T17" i="36"/>
  <c r="G6"/>
  <c r="H10"/>
  <c r="E8" i="42" l="1"/>
  <c r="F8" s="1"/>
  <c r="E8" i="41"/>
  <c r="F8" s="1"/>
  <c r="E19" i="42"/>
  <c r="F19" s="1"/>
  <c r="E19" i="41"/>
  <c r="F19" s="1"/>
  <c r="E20"/>
  <c r="F20" s="1"/>
  <c r="E20" i="42"/>
  <c r="F20" s="1"/>
  <c r="E13" i="41"/>
  <c r="F13" s="1"/>
  <c r="E13" i="42"/>
  <c r="F13" s="1"/>
  <c r="E16"/>
  <c r="F16" s="1"/>
  <c r="E16" i="41"/>
  <c r="F16" s="1"/>
  <c r="E15" i="39"/>
  <c r="F15" s="1"/>
  <c r="E15" i="41"/>
  <c r="F15" s="1"/>
  <c r="E15" i="42"/>
  <c r="F15" s="1"/>
  <c r="E18"/>
  <c r="F18" s="1"/>
  <c r="E18" i="41"/>
  <c r="F18" s="1"/>
  <c r="E23" i="42"/>
  <c r="F23" s="1"/>
  <c r="E23" i="41"/>
  <c r="F23" s="1"/>
  <c r="E22" i="42"/>
  <c r="F22" s="1"/>
  <c r="E22" i="41"/>
  <c r="F22" s="1"/>
  <c r="E10"/>
  <c r="F10" s="1"/>
  <c r="E10" i="42"/>
  <c r="F10" s="1"/>
  <c r="E21"/>
  <c r="F21" s="1"/>
  <c r="E21" i="41"/>
  <c r="F21" s="1"/>
  <c r="E7" i="39"/>
  <c r="F7" s="1"/>
  <c r="E7" i="41"/>
  <c r="F7" s="1"/>
  <c r="E7" i="42"/>
  <c r="F7" s="1"/>
  <c r="E17"/>
  <c r="F17" s="1"/>
  <c r="E17" i="41"/>
  <c r="F17" s="1"/>
  <c r="E9" i="42"/>
  <c r="F9" s="1"/>
  <c r="E9" i="41"/>
  <c r="F9" s="1"/>
  <c r="E11" i="42"/>
  <c r="F11" s="1"/>
  <c r="E11" i="41"/>
  <c r="F11" s="1"/>
  <c r="E12"/>
  <c r="F12" s="1"/>
  <c r="E12" i="42"/>
  <c r="F12" s="1"/>
  <c r="E14" i="39"/>
  <c r="F14" s="1"/>
  <c r="E14" i="42"/>
  <c r="F14" s="1"/>
  <c r="E14" i="41"/>
  <c r="F14" s="1"/>
  <c r="E24" i="42"/>
  <c r="F24" s="1"/>
  <c r="E24" i="41"/>
  <c r="F24" s="1"/>
  <c r="E18" i="39"/>
  <c r="F18" s="1"/>
  <c r="H18" s="1"/>
  <c r="E23"/>
  <c r="F23" s="1"/>
  <c r="H23" s="1"/>
  <c r="E22"/>
  <c r="F22" s="1"/>
  <c r="H22" s="1"/>
  <c r="E10"/>
  <c r="F10" s="1"/>
  <c r="H10" s="1"/>
  <c r="E21"/>
  <c r="F21" s="1"/>
  <c r="H21" s="1"/>
  <c r="E17"/>
  <c r="F17" s="1"/>
  <c r="H17" s="1"/>
  <c r="E9"/>
  <c r="F9" s="1"/>
  <c r="H9" s="1"/>
  <c r="E11"/>
  <c r="F11" s="1"/>
  <c r="H11" s="1"/>
  <c r="E12"/>
  <c r="F12" s="1"/>
  <c r="H12" s="1"/>
  <c r="E24"/>
  <c r="F24" s="1"/>
  <c r="H24" s="1"/>
  <c r="E8"/>
  <c r="F8" s="1"/>
  <c r="H8" s="1"/>
  <c r="E19"/>
  <c r="F19" s="1"/>
  <c r="H19" s="1"/>
  <c r="E20"/>
  <c r="F20" s="1"/>
  <c r="H20" s="1"/>
  <c r="E13"/>
  <c r="F13" s="1"/>
  <c r="H13" s="1"/>
  <c r="E16"/>
  <c r="F16" s="1"/>
  <c r="H16" s="1"/>
  <c r="H16" i="36"/>
  <c r="H11" i="41" l="1"/>
  <c r="I11" s="1"/>
  <c r="H10"/>
  <c r="I10" s="1"/>
  <c r="H13" i="42"/>
  <c r="I13" s="1"/>
  <c r="H12" i="41"/>
  <c r="I12" s="1"/>
  <c r="H21" i="42"/>
  <c r="I21" s="1"/>
  <c r="H21" i="41"/>
  <c r="I21" s="1"/>
  <c r="H15" i="39"/>
  <c r="I15" s="1"/>
  <c r="K15" s="1"/>
  <c r="H14" i="42"/>
  <c r="I14" s="1"/>
  <c r="H14" i="41"/>
  <c r="I14" s="1"/>
  <c r="H7"/>
  <c r="I7" s="1"/>
  <c r="H15" i="42"/>
  <c r="I15" s="1"/>
  <c r="H8"/>
  <c r="I8" s="1"/>
  <c r="H24"/>
  <c r="I24" s="1"/>
  <c r="H7"/>
  <c r="I7" s="1"/>
  <c r="H18"/>
  <c r="I18" s="1"/>
  <c r="H8" i="41"/>
  <c r="I8" s="1"/>
  <c r="H24"/>
  <c r="I24" s="1"/>
  <c r="H17" i="42"/>
  <c r="I17" s="1"/>
  <c r="H18" i="41"/>
  <c r="I18" s="1"/>
  <c r="H19" i="42"/>
  <c r="I19" s="1"/>
  <c r="H17" i="41"/>
  <c r="I17" s="1"/>
  <c r="H23" i="42"/>
  <c r="I23" s="1"/>
  <c r="H19" i="41"/>
  <c r="I19" s="1"/>
  <c r="H9" i="42"/>
  <c r="I9" s="1"/>
  <c r="H23" i="41"/>
  <c r="I23" s="1"/>
  <c r="H20"/>
  <c r="I20" s="1"/>
  <c r="H9"/>
  <c r="I9" s="1"/>
  <c r="H22" i="42"/>
  <c r="I22" s="1"/>
  <c r="H20"/>
  <c r="I20" s="1"/>
  <c r="H11"/>
  <c r="I11" s="1"/>
  <c r="H22" i="41"/>
  <c r="I22" s="1"/>
  <c r="H13"/>
  <c r="I13" s="1"/>
  <c r="H10" i="42"/>
  <c r="I10" s="1"/>
  <c r="H16"/>
  <c r="I16" s="1"/>
  <c r="H12"/>
  <c r="I12" s="1"/>
  <c r="H16" i="41"/>
  <c r="I16" s="1"/>
  <c r="H14" i="39"/>
  <c r="I14" s="1"/>
  <c r="K14" s="1"/>
  <c r="H7"/>
  <c r="I7" s="1"/>
  <c r="K7" s="1"/>
  <c r="H15" i="41"/>
  <c r="I15" s="1"/>
  <c r="I20" i="39"/>
  <c r="K20" s="1"/>
  <c r="I12"/>
  <c r="K12" s="1"/>
  <c r="I21"/>
  <c r="K21" s="1"/>
  <c r="I18"/>
  <c r="K18" s="1"/>
  <c r="I13"/>
  <c r="K13" s="1"/>
  <c r="I23"/>
  <c r="K23" s="1"/>
  <c r="I24"/>
  <c r="K24" s="1"/>
  <c r="I8"/>
  <c r="K8" s="1"/>
  <c r="I9"/>
  <c r="K9" s="1"/>
  <c r="I22"/>
  <c r="K22" s="1"/>
  <c r="I17"/>
  <c r="K17" s="1"/>
  <c r="I16"/>
  <c r="K16" s="1"/>
  <c r="I19"/>
  <c r="K19" s="1"/>
  <c r="I11"/>
  <c r="K11" s="1"/>
  <c r="I10"/>
  <c r="K10" s="1"/>
  <c r="T40" i="36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U37" s="1"/>
  <c r="K37"/>
  <c r="J37"/>
  <c r="I37"/>
  <c r="H37"/>
  <c r="T36"/>
  <c r="P36"/>
  <c r="K36"/>
  <c r="J36"/>
  <c r="I36"/>
  <c r="H36"/>
  <c r="T35"/>
  <c r="P35"/>
  <c r="U35" s="1"/>
  <c r="K35"/>
  <c r="J35"/>
  <c r="I35"/>
  <c r="H35"/>
  <c r="T34"/>
  <c r="P34"/>
  <c r="K34"/>
  <c r="J34"/>
  <c r="I34"/>
  <c r="H34"/>
  <c r="T33"/>
  <c r="P33"/>
  <c r="U33" s="1"/>
  <c r="K33"/>
  <c r="J33"/>
  <c r="I33"/>
  <c r="H33"/>
  <c r="T32"/>
  <c r="P32"/>
  <c r="K32"/>
  <c r="J32"/>
  <c r="I32"/>
  <c r="H32"/>
  <c r="T31"/>
  <c r="P31"/>
  <c r="U31" s="1"/>
  <c r="K31"/>
  <c r="J31"/>
  <c r="I31"/>
  <c r="H31"/>
  <c r="T30"/>
  <c r="P30"/>
  <c r="K30"/>
  <c r="J30"/>
  <c r="I30"/>
  <c r="H30"/>
  <c r="T29"/>
  <c r="P29"/>
  <c r="U29" s="1"/>
  <c r="K29"/>
  <c r="J29"/>
  <c r="I29"/>
  <c r="H29"/>
  <c r="T28"/>
  <c r="P28"/>
  <c r="K28"/>
  <c r="J28"/>
  <c r="I28"/>
  <c r="H28"/>
  <c r="T27"/>
  <c r="P27"/>
  <c r="U27" s="1"/>
  <c r="K27"/>
  <c r="J27"/>
  <c r="I27"/>
  <c r="H27"/>
  <c r="T26"/>
  <c r="P26"/>
  <c r="K26"/>
  <c r="J26"/>
  <c r="I26"/>
  <c r="H26"/>
  <c r="T25"/>
  <c r="P25"/>
  <c r="U25" s="1"/>
  <c r="K25"/>
  <c r="J25"/>
  <c r="I25"/>
  <c r="H25"/>
  <c r="T24"/>
  <c r="P24"/>
  <c r="K24"/>
  <c r="J24"/>
  <c r="I24"/>
  <c r="H24"/>
  <c r="T23"/>
  <c r="P23"/>
  <c r="U23" s="1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T9" s="1"/>
  <c r="G9"/>
  <c r="F9"/>
  <c r="E9"/>
  <c r="D9"/>
  <c r="C9"/>
  <c r="A9"/>
  <c r="I6" i="39" l="1"/>
  <c r="K6" s="1"/>
  <c r="I6" i="41"/>
  <c r="I6" i="42"/>
  <c r="U39" i="36"/>
  <c r="J9"/>
  <c r="N10" s="1"/>
  <c r="N15"/>
  <c r="N14"/>
  <c r="N20"/>
  <c r="U22"/>
  <c r="N23"/>
  <c r="U24"/>
  <c r="U26"/>
  <c r="N27"/>
  <c r="U28"/>
  <c r="N29"/>
  <c r="U30"/>
  <c r="N31"/>
  <c r="U32"/>
  <c r="U34"/>
  <c r="N35"/>
  <c r="U36"/>
  <c r="N37"/>
  <c r="U38"/>
  <c r="N39"/>
  <c r="U40"/>
  <c r="I9"/>
  <c r="M17" s="1"/>
  <c r="H9"/>
  <c r="L13" s="1"/>
  <c r="N11"/>
  <c r="N21"/>
  <c r="M26"/>
  <c r="K9"/>
  <c r="O25" s="1"/>
  <c r="L12"/>
  <c r="O12"/>
  <c r="N13"/>
  <c r="L15"/>
  <c r="O17"/>
  <c r="O18"/>
  <c r="N19"/>
  <c r="M20"/>
  <c r="O22"/>
  <c r="O24"/>
  <c r="O26"/>
  <c r="O28"/>
  <c r="O30"/>
  <c r="O32"/>
  <c r="O34"/>
  <c r="O36"/>
  <c r="O38"/>
  <c r="O40"/>
  <c r="N16"/>
  <c r="O11"/>
  <c r="N12"/>
  <c r="O15"/>
  <c r="O16"/>
  <c r="N17"/>
  <c r="N18"/>
  <c r="M19"/>
  <c r="L20"/>
  <c r="O21"/>
  <c r="N22"/>
  <c r="L23"/>
  <c r="N24"/>
  <c r="L25"/>
  <c r="N26"/>
  <c r="L27"/>
  <c r="N28"/>
  <c r="L29"/>
  <c r="N30"/>
  <c r="L31"/>
  <c r="N32"/>
  <c r="L33"/>
  <c r="N34"/>
  <c r="L35"/>
  <c r="N36"/>
  <c r="L37"/>
  <c r="N38"/>
  <c r="L39"/>
  <c r="N40"/>
  <c r="V40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33" i="36" l="1"/>
  <c r="O14"/>
  <c r="O20"/>
  <c r="O10"/>
  <c r="O37"/>
  <c r="O27"/>
  <c r="L34"/>
  <c r="L26"/>
  <c r="O35"/>
  <c r="M16"/>
  <c r="M11"/>
  <c r="M28"/>
  <c r="P20"/>
  <c r="U20" s="1"/>
  <c r="V20" s="1"/>
  <c r="M12"/>
  <c r="P12" s="1"/>
  <c r="U12" s="1"/>
  <c r="V12" s="1"/>
  <c r="M37"/>
  <c r="M33"/>
  <c r="M29"/>
  <c r="M25"/>
  <c r="L21"/>
  <c r="M36"/>
  <c r="L19"/>
  <c r="L11"/>
  <c r="L40"/>
  <c r="L32"/>
  <c r="L24"/>
  <c r="M21"/>
  <c r="L17"/>
  <c r="P17" s="1"/>
  <c r="U17" s="1"/>
  <c r="V17" s="1"/>
  <c r="O13"/>
  <c r="M38"/>
  <c r="O29"/>
  <c r="M22"/>
  <c r="L10"/>
  <c r="L16"/>
  <c r="M13"/>
  <c r="P13" s="1"/>
  <c r="U13" s="1"/>
  <c r="V13" s="1"/>
  <c r="M30"/>
  <c r="L38"/>
  <c r="L30"/>
  <c r="L22"/>
  <c r="L18"/>
  <c r="O39"/>
  <c r="O31"/>
  <c r="M24"/>
  <c r="L14"/>
  <c r="M18"/>
  <c r="P18" s="1"/>
  <c r="U18" s="1"/>
  <c r="V18" s="1"/>
  <c r="M39"/>
  <c r="M35"/>
  <c r="M31"/>
  <c r="M27"/>
  <c r="M23"/>
  <c r="M14"/>
  <c r="M32"/>
  <c r="O23"/>
  <c r="M10"/>
  <c r="L36"/>
  <c r="N33"/>
  <c r="L28"/>
  <c r="N25"/>
  <c r="O19"/>
  <c r="M15"/>
  <c r="P15" s="1"/>
  <c r="U15" s="1"/>
  <c r="V15" s="1"/>
  <c r="M40"/>
  <c r="M34"/>
  <c r="P19" l="1"/>
  <c r="U19" s="1"/>
  <c r="V19" s="1"/>
  <c r="P21"/>
  <c r="U21" s="1"/>
  <c r="V21" s="1"/>
  <c r="P10"/>
  <c r="U10" s="1"/>
  <c r="V10" s="1"/>
  <c r="P16"/>
  <c r="U16" s="1"/>
  <c r="V16" s="1"/>
  <c r="P11"/>
  <c r="U11" s="1"/>
  <c r="V11" s="1"/>
  <c r="V9" s="1"/>
  <c r="P14"/>
  <c r="U14" s="1"/>
  <c r="V14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G10" l="1"/>
  <c r="F10"/>
  <c r="E10"/>
  <c r="D10"/>
  <c r="C10"/>
  <c r="K10" s="1"/>
  <c r="A10"/>
  <c r="G7"/>
  <c r="H27" s="1"/>
  <c r="L27" s="1"/>
  <c r="M27" s="1"/>
  <c r="H12" l="1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<sst xmlns="http://schemas.openxmlformats.org/spreadsheetml/2006/main" count="354" uniqueCount="193">
  <si>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</si>
  <si>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</si>
  <si>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</si>
  <si>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</si>
  <si>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</si>
  <si>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</si>
  <si>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</si>
  <si>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</si>
  <si>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</si>
  <si>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</si>
  <si>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</si>
  <si>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</si>
  <si>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</si>
  <si>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</si>
  <si>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</si>
  <si>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</si>
  <si>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</si>
  <si>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</si>
  <si>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</si>
  <si>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</si>
  <si>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</si>
  <si>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</si>
  <si>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</si>
  <si>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</si>
  <si>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</si>
  <si>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</si>
  <si>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</si>
  <si>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</si>
  <si>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</si>
  <si>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</si>
  <si>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</si>
  <si>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</si>
  <si>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</si>
  <si>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</si>
  <si>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</si>
  <si>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</si>
  <si>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</si>
  <si>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</si>
  <si>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</si>
  <si>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</si>
  <si>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</si>
  <si>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</si>
  <si>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</si>
  <si>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</si>
  <si>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</si>
  <si>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</si>
  <si>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</si>
  <si>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</si>
  <si>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</si>
  <si>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</si>
  <si>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</si>
  <si>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</si>
  <si>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</si>
  <si>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</si>
  <si>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</si>
  <si>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</si>
  <si>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</si>
  <si>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</si>
  <si>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</si>
  <si>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</si>
  <si>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</si>
  <si>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</si>
  <si>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</si>
  <si>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</si>
  <si>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</si>
  <si>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</si>
  <si>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</si>
  <si>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</si>
  <si>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</si>
  <si>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</si>
  <si>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</si>
  <si>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</si>
  <si>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</si>
  <si>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</si>
  <si>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</si>
  <si>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</si>
  <si>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</si>
  <si>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</si>
  <si>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</si>
  <si>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</si>
  <si>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</si>
  <si>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</si>
  <si>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</si>
  <si>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</si>
  <si>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</si>
  <si>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</si>
  <si>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</si>
  <si>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</si>
  <si>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</si>
  <si>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</si>
  <si>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</si>
  <si>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</si>
  <si>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</si>
  <si>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</si>
  <si>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</si>
  <si>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</si>
  <si>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</si>
  <si>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</si>
  <si>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</si>
  <si>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</si>
  <si>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</si>
  <si>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</si>
  <si>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</si>
  <si>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</si>
  <si>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</si>
  <si>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</si>
  <si>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</si>
  <si>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</si>
  <si>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</si>
  <si>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</si>
  <si>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</si>
  <si>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</si>
  <si>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</si>
  <si>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</si>
  <si>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</si>
  <si>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</si>
  <si>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</si>
  <si>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</si>
  <si>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</si>
  <si>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</si>
  <si>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</si>
  <si>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</si>
  <si>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</si>
  <si>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</si>
  <si>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Бычкова Марина Сергеевна, 25-63-33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</si>
  <si>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</si>
  <si>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</si>
  <si>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</si>
  <si>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</si>
  <si>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</si>
  <si>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Алехино</t>
  </si>
  <si>
    <t>Бельск</t>
  </si>
  <si>
    <t>Булай</t>
  </si>
  <si>
    <t>Голуметь</t>
  </si>
  <si>
    <t>Зерновое</t>
  </si>
  <si>
    <t>Каменно-Ангарск</t>
  </si>
  <si>
    <t>Лохово</t>
  </si>
  <si>
    <t>Михайловка</t>
  </si>
  <si>
    <t>Нижняя Иреть</t>
  </si>
  <si>
    <t>Новогромово</t>
  </si>
  <si>
    <t>Новостройка</t>
  </si>
  <si>
    <t>Онот</t>
  </si>
  <si>
    <t>Парфеново</t>
  </si>
  <si>
    <t>Саянск</t>
  </si>
  <si>
    <t>Тальники</t>
  </si>
  <si>
    <t>Тунгусска</t>
  </si>
  <si>
    <t>Узкий Луг</t>
  </si>
  <si>
    <t>Черемховское</t>
  </si>
  <si>
    <t>поправочный коэффициент</t>
  </si>
  <si>
    <r>
      <t>K</t>
    </r>
    <r>
      <rPr>
        <vertAlign val="subscript"/>
        <sz val="14"/>
        <rFont val="Calibri"/>
        <family val="2"/>
        <charset val="204"/>
      </rPr>
      <t>i</t>
    </r>
  </si>
  <si>
    <r>
      <t>K</t>
    </r>
    <r>
      <rPr>
        <vertAlign val="subscript"/>
        <sz val="14"/>
        <rFont val="Calibri"/>
        <family val="2"/>
        <charset val="204"/>
      </rPr>
      <t>i,1</t>
    </r>
  </si>
  <si>
    <r>
      <t>K</t>
    </r>
    <r>
      <rPr>
        <vertAlign val="subscript"/>
        <sz val="14"/>
        <rFont val="Calibri"/>
        <family val="2"/>
        <charset val="204"/>
      </rPr>
      <t>i,2</t>
    </r>
  </si>
  <si>
    <r>
      <t>M</t>
    </r>
    <r>
      <rPr>
        <vertAlign val="subscript"/>
        <sz val="14"/>
        <rFont val="Calibri"/>
        <family val="2"/>
        <charset val="204"/>
      </rPr>
      <t>i,1</t>
    </r>
  </si>
  <si>
    <r>
      <t>M</t>
    </r>
    <r>
      <rPr>
        <vertAlign val="subscript"/>
        <sz val="14"/>
        <rFont val="Calibri"/>
        <family val="2"/>
        <charset val="204"/>
      </rPr>
      <t>1</t>
    </r>
  </si>
  <si>
    <r>
      <t>M</t>
    </r>
    <r>
      <rPr>
        <vertAlign val="subscript"/>
        <sz val="14"/>
        <rFont val="Calibri"/>
        <family val="2"/>
        <charset val="204"/>
      </rPr>
      <t>i,2</t>
    </r>
  </si>
  <si>
    <r>
      <t>M</t>
    </r>
    <r>
      <rPr>
        <vertAlign val="subscript"/>
        <sz val="14"/>
        <rFont val="Calibri"/>
        <family val="2"/>
        <charset val="204"/>
      </rPr>
      <t>2</t>
    </r>
  </si>
  <si>
    <t>количество нас. Пунктов</t>
  </si>
  <si>
    <t>обшее колво нас пунктов</t>
  </si>
  <si>
    <r>
      <t>M</t>
    </r>
    <r>
      <rPr>
        <vertAlign val="subscript"/>
        <sz val="14"/>
        <rFont val="Calibri"/>
        <family val="2"/>
        <charset val="204"/>
      </rPr>
      <t>i,3</t>
    </r>
  </si>
  <si>
    <r>
      <t>M</t>
    </r>
    <r>
      <rPr>
        <vertAlign val="subscript"/>
        <sz val="14"/>
        <rFont val="Calibri"/>
        <family val="2"/>
        <charset val="204"/>
      </rPr>
      <t>3</t>
    </r>
  </si>
  <si>
    <r>
      <t>K</t>
    </r>
    <r>
      <rPr>
        <vertAlign val="subscript"/>
        <sz val="14"/>
        <rFont val="Calibri"/>
        <family val="2"/>
        <charset val="204"/>
      </rPr>
      <t>i,4</t>
    </r>
    <r>
      <rPr>
        <sz val="11"/>
        <color theme="1"/>
        <rFont val="Calibri"/>
        <family val="2"/>
        <charset val="204"/>
        <scheme val="minor"/>
      </rPr>
      <t/>
    </r>
  </si>
  <si>
    <r>
      <t>K</t>
    </r>
    <r>
      <rPr>
        <vertAlign val="subscript"/>
        <sz val="14"/>
        <rFont val="Calibri"/>
        <family val="2"/>
        <charset val="204"/>
      </rPr>
      <t>i,4</t>
    </r>
  </si>
  <si>
    <t>S</t>
  </si>
  <si>
    <t>доля S</t>
  </si>
  <si>
    <t>резерв</t>
  </si>
  <si>
    <t>2021
(факт)</t>
  </si>
  <si>
    <t>2021
(начисл)</t>
  </si>
  <si>
    <t>Алехинское с.п.</t>
  </si>
  <si>
    <t>Бельское с.п.</t>
  </si>
  <si>
    <t>Булайское с.п.</t>
  </si>
  <si>
    <t>Голуметское с.п.</t>
  </si>
  <si>
    <t>Зерновское с.п.</t>
  </si>
  <si>
    <t>Каменно-Ангарское с.п.</t>
  </si>
  <si>
    <t>Лоховское с.п.</t>
  </si>
  <si>
    <t>Михайловское г.п.</t>
  </si>
  <si>
    <t>Нижнеиретское с.п.</t>
  </si>
  <si>
    <t>Новогромовское с.п.</t>
  </si>
  <si>
    <t>Новостроевское с.п.</t>
  </si>
  <si>
    <t>Онотское с.п.</t>
  </si>
  <si>
    <t>Парфеновское с.п.</t>
  </si>
  <si>
    <t>Саянское с.п.</t>
  </si>
  <si>
    <t>Тальниковское с.п.</t>
  </si>
  <si>
    <t>Тунгусское с.п.</t>
  </si>
  <si>
    <t>Узколугское с.п.</t>
  </si>
  <si>
    <t>Черемховское с.п.</t>
  </si>
  <si>
    <t>на 01.01.2023</t>
  </si>
  <si>
    <t>2022
(факт)</t>
  </si>
  <si>
    <t>1 полугодие 2023
(факт)</t>
  </si>
  <si>
    <t>2022
(начисл)</t>
  </si>
  <si>
    <t>1 полугодие 2023
(начисл)</t>
  </si>
  <si>
    <t>фонд оплаты труда в целом на территории поселения за 2022, рублей</t>
  </si>
  <si>
    <t>общий фонд оплаты труда на территории всех поселений за 2022, рублей</t>
  </si>
  <si>
    <t>Дотация  2023 года из местного б-та</t>
  </si>
</sst>
</file>

<file path=xl/styles.xml><?xml version="1.0" encoding="utf-8"?>
<styleSheet xmlns="http://schemas.openxmlformats.org/spreadsheetml/2006/main">
  <numFmts count="18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#,##0.0000"/>
    <numFmt numFmtId="175" formatCode="#,##0.00000"/>
    <numFmt numFmtId="176" formatCode="0.000000000000"/>
    <numFmt numFmtId="177" formatCode="0.000"/>
    <numFmt numFmtId="178" formatCode="0.00000"/>
    <numFmt numFmtId="179" formatCode="0.00000000"/>
    <numFmt numFmtId="180" formatCode="0.000000000"/>
    <numFmt numFmtId="181" formatCode="#,##0_ ;[Red]\-#,##0\ "/>
  </numFmts>
  <fonts count="8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sz val="14"/>
      <name val="Calibri"/>
      <family val="2"/>
      <charset val="204"/>
    </font>
    <font>
      <vertAlign val="subscript"/>
      <sz val="14"/>
      <name val="Calibri"/>
      <family val="2"/>
      <charset val="204"/>
    </font>
    <font>
      <sz val="10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3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</cellStyleXfs>
  <cellXfs count="290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0" fontId="58" fillId="26" borderId="1" xfId="9" applyNumberFormat="1" applyFont="1" applyFill="1" applyBorder="1" applyAlignment="1" applyProtection="1">
      <alignment horizontal="left" shrinkToFit="1"/>
      <protection locked="0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6" fillId="27" borderId="29" xfId="13" applyFont="1" applyFill="1" applyBorder="1" applyAlignment="1">
      <alignment horizontal="center" vertical="center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0" fontId="42" fillId="0" borderId="1" xfId="13" applyNumberFormat="1" applyFont="1" applyFill="1" applyBorder="1" applyAlignment="1" applyProtection="1">
      <alignment horizontal="left" wrapText="1"/>
    </xf>
    <xf numFmtId="3" fontId="74" fillId="26" borderId="15" xfId="13" applyNumberFormat="1" applyFont="1" applyFill="1" applyBorder="1" applyAlignment="1">
      <alignment vertical="center"/>
    </xf>
    <xf numFmtId="3" fontId="74" fillId="26" borderId="24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6" fillId="27" borderId="29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3" fontId="74" fillId="27" borderId="29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0" fontId="6" fillId="27" borderId="29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3" fontId="74" fillId="26" borderId="31" xfId="13" applyNumberFormat="1" applyFont="1" applyFill="1" applyBorder="1" applyAlignment="1">
      <alignment vertical="center"/>
    </xf>
    <xf numFmtId="3" fontId="74" fillId="26" borderId="32" xfId="13" applyNumberFormat="1" applyFont="1" applyFill="1" applyBorder="1" applyAlignment="1">
      <alignment vertical="center"/>
    </xf>
    <xf numFmtId="3" fontId="6" fillId="26" borderId="32" xfId="13" applyNumberFormat="1" applyFill="1" applyBorder="1" applyAlignment="1">
      <alignment vertical="center"/>
    </xf>
    <xf numFmtId="3" fontId="6" fillId="27" borderId="32" xfId="13" applyNumberFormat="1" applyFill="1" applyBorder="1" applyAlignment="1">
      <alignment vertical="center"/>
    </xf>
    <xf numFmtId="3" fontId="6" fillId="27" borderId="33" xfId="13" applyNumberFormat="1" applyFill="1" applyBorder="1" applyAlignment="1">
      <alignment vertical="center"/>
    </xf>
    <xf numFmtId="3" fontId="74" fillId="27" borderId="32" xfId="13" applyNumberFormat="1" applyFont="1" applyFill="1" applyBorder="1" applyAlignment="1">
      <alignment vertical="center"/>
    </xf>
    <xf numFmtId="3" fontId="74" fillId="27" borderId="33" xfId="13" applyNumberFormat="1" applyFont="1" applyFill="1" applyBorder="1" applyAlignment="1">
      <alignment vertical="center"/>
    </xf>
    <xf numFmtId="0" fontId="6" fillId="27" borderId="32" xfId="13" applyFill="1" applyBorder="1" applyAlignment="1">
      <alignment vertical="center"/>
    </xf>
    <xf numFmtId="0" fontId="6" fillId="27" borderId="33" xfId="13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0" fontId="58" fillId="0" borderId="0" xfId="0" applyFont="1"/>
    <xf numFmtId="4" fontId="54" fillId="27" borderId="35" xfId="0" applyNumberFormat="1" applyFont="1" applyFill="1" applyBorder="1" applyAlignment="1">
      <alignment horizontal="left" vertical="center" wrapText="1"/>
    </xf>
    <xf numFmtId="0" fontId="0" fillId="27" borderId="36" xfId="0" applyFill="1" applyBorder="1"/>
    <xf numFmtId="0" fontId="0" fillId="29" borderId="14" xfId="0" applyFill="1" applyBorder="1"/>
    <xf numFmtId="1" fontId="0" fillId="29" borderId="14" xfId="0" applyNumberFormat="1" applyFill="1" applyBorder="1"/>
    <xf numFmtId="4" fontId="54" fillId="27" borderId="30" xfId="0" applyNumberFormat="1" applyFont="1" applyFill="1" applyBorder="1" applyAlignment="1">
      <alignment horizontal="left" vertical="center" wrapText="1"/>
    </xf>
    <xf numFmtId="0" fontId="0" fillId="27" borderId="29" xfId="0" applyFill="1" applyBorder="1"/>
    <xf numFmtId="0" fontId="0" fillId="29" borderId="1" xfId="0" applyFill="1" applyBorder="1"/>
    <xf numFmtId="0" fontId="0" fillId="29" borderId="13" xfId="0" applyFill="1" applyBorder="1"/>
    <xf numFmtId="3" fontId="2" fillId="30" borderId="14" xfId="0" applyNumberFormat="1" applyFont="1" applyFill="1" applyBorder="1" applyAlignment="1">
      <alignment vertical="center"/>
    </xf>
    <xf numFmtId="0" fontId="0" fillId="30" borderId="14" xfId="0" applyFill="1" applyBorder="1"/>
    <xf numFmtId="3" fontId="2" fillId="30" borderId="1" xfId="0" applyNumberFormat="1" applyFont="1" applyFill="1" applyBorder="1" applyAlignment="1">
      <alignment vertical="center"/>
    </xf>
    <xf numFmtId="3" fontId="2" fillId="31" borderId="14" xfId="0" applyNumberFormat="1" applyFont="1" applyFill="1" applyBorder="1" applyAlignment="1">
      <alignment vertical="center"/>
    </xf>
    <xf numFmtId="3" fontId="2" fillId="31" borderId="1" xfId="0" applyNumberFormat="1" applyFont="1" applyFill="1" applyBorder="1" applyAlignment="1">
      <alignment vertical="center"/>
    </xf>
    <xf numFmtId="3" fontId="2" fillId="32" borderId="14" xfId="0" applyNumberFormat="1" applyFont="1" applyFill="1" applyBorder="1" applyAlignment="1">
      <alignment vertical="center"/>
    </xf>
    <xf numFmtId="0" fontId="0" fillId="32" borderId="14" xfId="0" applyFill="1" applyBorder="1"/>
    <xf numFmtId="3" fontId="2" fillId="32" borderId="1" xfId="0" applyNumberFormat="1" applyFont="1" applyFill="1" applyBorder="1" applyAlignment="1">
      <alignment vertical="center"/>
    </xf>
    <xf numFmtId="170" fontId="58" fillId="26" borderId="1" xfId="9" applyNumberFormat="1" applyFont="1" applyFill="1" applyBorder="1" applyAlignment="1" applyProtection="1">
      <alignment horizontal="center" vertical="center" shrinkToFit="1"/>
      <protection locked="0"/>
    </xf>
    <xf numFmtId="174" fontId="58" fillId="27" borderId="1" xfId="9" applyNumberFormat="1" applyFont="1" applyFill="1" applyBorder="1" applyAlignment="1" applyProtection="1">
      <alignment shrinkToFit="1"/>
      <protection locked="0"/>
    </xf>
    <xf numFmtId="175" fontId="58" fillId="27" borderId="1" xfId="9" applyNumberFormat="1" applyFont="1" applyFill="1" applyBorder="1" applyAlignment="1" applyProtection="1">
      <alignment shrinkToFit="1"/>
      <protection locked="0"/>
    </xf>
    <xf numFmtId="165" fontId="43" fillId="33" borderId="0" xfId="9" applyNumberFormat="1" applyFont="1" applyFill="1" applyBorder="1" applyAlignment="1">
      <alignment horizontal="center"/>
    </xf>
    <xf numFmtId="170" fontId="59" fillId="27" borderId="1" xfId="9" applyNumberFormat="1" applyFont="1" applyFill="1" applyBorder="1" applyAlignment="1">
      <alignment horizontal="center" shrinkToFit="1"/>
    </xf>
    <xf numFmtId="170" fontId="54" fillId="27" borderId="0" xfId="0" applyNumberFormat="1" applyFont="1" applyFill="1" applyBorder="1" applyAlignment="1">
      <alignment horizontal="center" vertical="center" wrapText="1"/>
    </xf>
    <xf numFmtId="170" fontId="54" fillId="27" borderId="1" xfId="0" applyNumberFormat="1" applyFont="1" applyFill="1" applyBorder="1" applyAlignment="1">
      <alignment horizontal="center" vertical="center" wrapText="1"/>
    </xf>
    <xf numFmtId="176" fontId="58" fillId="26" borderId="1" xfId="0" applyNumberFormat="1" applyFont="1" applyFill="1" applyBorder="1"/>
    <xf numFmtId="170" fontId="58" fillId="0" borderId="0" xfId="0" applyNumberFormat="1" applyFont="1"/>
    <xf numFmtId="170" fontId="59" fillId="2" borderId="1" xfId="9" applyNumberFormat="1" applyFont="1" applyFill="1" applyBorder="1" applyAlignment="1">
      <alignment horizontal="center" shrinkToFit="1"/>
    </xf>
    <xf numFmtId="0" fontId="0" fillId="34" borderId="14" xfId="0" applyFill="1" applyBorder="1"/>
    <xf numFmtId="0" fontId="0" fillId="34" borderId="1" xfId="0" applyFill="1" applyBorder="1"/>
    <xf numFmtId="0" fontId="0" fillId="34" borderId="13" xfId="0" applyFill="1" applyBorder="1"/>
    <xf numFmtId="0" fontId="0" fillId="34" borderId="32" xfId="0" applyFill="1" applyBorder="1"/>
    <xf numFmtId="169" fontId="0" fillId="34" borderId="32" xfId="0" applyNumberFormat="1" applyFill="1" applyBorder="1"/>
    <xf numFmtId="0" fontId="0" fillId="27" borderId="32" xfId="0" applyFill="1" applyBorder="1"/>
    <xf numFmtId="0" fontId="0" fillId="27" borderId="33" xfId="0" applyFill="1" applyBorder="1"/>
    <xf numFmtId="0" fontId="6" fillId="34" borderId="17" xfId="0" applyFont="1" applyFill="1" applyBorder="1" applyAlignment="1">
      <alignment horizontal="center" vertical="center" wrapText="1"/>
    </xf>
    <xf numFmtId="0" fontId="0" fillId="34" borderId="1" xfId="0" applyFont="1" applyFill="1" applyBorder="1" applyAlignment="1">
      <alignment horizontal="center"/>
    </xf>
    <xf numFmtId="0" fontId="83" fillId="34" borderId="41" xfId="0" applyFont="1" applyFill="1" applyBorder="1" applyAlignment="1">
      <alignment horizontal="center"/>
    </xf>
    <xf numFmtId="0" fontId="83" fillId="34" borderId="32" xfId="0" applyFont="1" applyFill="1" applyBorder="1" applyAlignment="1">
      <alignment horizontal="center"/>
    </xf>
    <xf numFmtId="0" fontId="0" fillId="27" borderId="44" xfId="0" applyFill="1" applyBorder="1"/>
    <xf numFmtId="0" fontId="0" fillId="34" borderId="39" xfId="0" applyFont="1" applyFill="1" applyBorder="1" applyAlignment="1">
      <alignment horizontal="center"/>
    </xf>
    <xf numFmtId="174" fontId="6" fillId="26" borderId="1" xfId="13" applyNumberFormat="1" applyFill="1" applyBorder="1" applyAlignment="1">
      <alignment vertical="center"/>
    </xf>
    <xf numFmtId="179" fontId="6" fillId="27" borderId="1" xfId="13" applyNumberFormat="1" applyFill="1" applyBorder="1" applyAlignment="1">
      <alignment vertical="center"/>
    </xf>
    <xf numFmtId="180" fontId="6" fillId="27" borderId="1" xfId="13" applyNumberFormat="1" applyFill="1" applyBorder="1" applyAlignment="1">
      <alignment vertical="center"/>
    </xf>
    <xf numFmtId="178" fontId="0" fillId="34" borderId="27" xfId="0" applyNumberFormat="1" applyFill="1" applyBorder="1"/>
    <xf numFmtId="0" fontId="0" fillId="25" borderId="1" xfId="0" applyFont="1" applyFill="1" applyBorder="1" applyAlignment="1">
      <alignment horizontal="center"/>
    </xf>
    <xf numFmtId="0" fontId="83" fillId="25" borderId="32" xfId="0" applyFont="1" applyFill="1" applyBorder="1" applyAlignment="1">
      <alignment horizontal="center"/>
    </xf>
    <xf numFmtId="2" fontId="0" fillId="25" borderId="14" xfId="0" applyNumberFormat="1" applyFill="1" applyBorder="1"/>
    <xf numFmtId="2" fontId="0" fillId="25" borderId="1" xfId="0" applyNumberFormat="1" applyFill="1" applyBorder="1"/>
    <xf numFmtId="2" fontId="0" fillId="25" borderId="13" xfId="0" applyNumberFormat="1" applyFill="1" applyBorder="1"/>
    <xf numFmtId="169" fontId="0" fillId="25" borderId="14" xfId="0" applyNumberFormat="1" applyFill="1" applyBorder="1"/>
    <xf numFmtId="169" fontId="0" fillId="25" borderId="1" xfId="0" applyNumberFormat="1" applyFill="1" applyBorder="1"/>
    <xf numFmtId="169" fontId="0" fillId="25" borderId="13" xfId="0" applyNumberFormat="1" applyFill="1" applyBorder="1"/>
    <xf numFmtId="0" fontId="0" fillId="35" borderId="40" xfId="0" applyFont="1" applyFill="1" applyBorder="1" applyAlignment="1">
      <alignment horizontal="center"/>
    </xf>
    <xf numFmtId="0" fontId="0" fillId="35" borderId="14" xfId="0" applyFont="1" applyFill="1" applyBorder="1" applyAlignment="1">
      <alignment horizontal="center"/>
    </xf>
    <xf numFmtId="0" fontId="83" fillId="35" borderId="32" xfId="0" applyFont="1" applyFill="1" applyBorder="1" applyAlignment="1">
      <alignment horizontal="center"/>
    </xf>
    <xf numFmtId="2" fontId="0" fillId="35" borderId="14" xfId="0" applyNumberFormat="1" applyFill="1" applyBorder="1"/>
    <xf numFmtId="2" fontId="0" fillId="35" borderId="1" xfId="0" applyNumberFormat="1" applyFill="1" applyBorder="1"/>
    <xf numFmtId="0" fontId="0" fillId="35" borderId="42" xfId="0" applyFont="1" applyFill="1" applyBorder="1" applyAlignment="1">
      <alignment horizontal="center" vertical="center" wrapText="1"/>
    </xf>
    <xf numFmtId="0" fontId="0" fillId="35" borderId="43" xfId="0" applyFill="1" applyBorder="1" applyAlignment="1">
      <alignment horizontal="center" vertical="center" wrapText="1"/>
    </xf>
    <xf numFmtId="0" fontId="0" fillId="35" borderId="28" xfId="0" applyFont="1" applyFill="1" applyBorder="1" applyAlignment="1">
      <alignment horizontal="center" vertical="center" wrapText="1"/>
    </xf>
    <xf numFmtId="0" fontId="0" fillId="35" borderId="1" xfId="0" applyFont="1" applyFill="1" applyBorder="1"/>
    <xf numFmtId="0" fontId="0" fillId="35" borderId="15" xfId="0" applyFont="1" applyFill="1" applyBorder="1"/>
    <xf numFmtId="0" fontId="83" fillId="35" borderId="33" xfId="0" applyFont="1" applyFill="1" applyBorder="1" applyAlignment="1">
      <alignment horizontal="center"/>
    </xf>
    <xf numFmtId="0" fontId="0" fillId="35" borderId="14" xfId="0" applyFill="1" applyBorder="1"/>
    <xf numFmtId="0" fontId="0" fillId="35" borderId="1" xfId="0" applyFill="1" applyBorder="1"/>
    <xf numFmtId="0" fontId="0" fillId="35" borderId="13" xfId="0" applyFill="1" applyBorder="1"/>
    <xf numFmtId="0" fontId="0" fillId="36" borderId="39" xfId="0" applyFont="1" applyFill="1" applyBorder="1" applyAlignment="1">
      <alignment horizontal="center"/>
    </xf>
    <xf numFmtId="0" fontId="0" fillId="36" borderId="40" xfId="0" applyFont="1" applyFill="1" applyBorder="1" applyAlignment="1">
      <alignment horizontal="center"/>
    </xf>
    <xf numFmtId="0" fontId="0" fillId="36" borderId="14" xfId="0" applyFont="1" applyFill="1" applyBorder="1" applyAlignment="1">
      <alignment horizontal="center"/>
    </xf>
    <xf numFmtId="0" fontId="83" fillId="36" borderId="32" xfId="0" applyFont="1" applyFill="1" applyBorder="1" applyAlignment="1">
      <alignment horizontal="center"/>
    </xf>
    <xf numFmtId="177" fontId="0" fillId="36" borderId="14" xfId="0" applyNumberFormat="1" applyFill="1" applyBorder="1"/>
    <xf numFmtId="0" fontId="0" fillId="36" borderId="42" xfId="0" applyFont="1" applyFill="1" applyBorder="1" applyAlignment="1">
      <alignment horizontal="center" vertical="center" wrapText="1"/>
    </xf>
    <xf numFmtId="0" fontId="0" fillId="36" borderId="43" xfId="0" applyFill="1" applyBorder="1" applyAlignment="1">
      <alignment horizontal="center" vertical="center" wrapText="1"/>
    </xf>
    <xf numFmtId="0" fontId="0" fillId="36" borderId="28" xfId="0" applyFont="1" applyFill="1" applyBorder="1" applyAlignment="1">
      <alignment horizontal="center" vertical="center" wrapText="1"/>
    </xf>
    <xf numFmtId="0" fontId="0" fillId="36" borderId="1" xfId="0" applyFont="1" applyFill="1" applyBorder="1"/>
    <xf numFmtId="0" fontId="0" fillId="36" borderId="15" xfId="0" applyFont="1" applyFill="1" applyBorder="1"/>
    <xf numFmtId="0" fontId="83" fillId="36" borderId="33" xfId="0" applyFont="1" applyFill="1" applyBorder="1" applyAlignment="1">
      <alignment horizontal="center"/>
    </xf>
    <xf numFmtId="0" fontId="0" fillId="36" borderId="14" xfId="0" applyFill="1" applyBorder="1"/>
    <xf numFmtId="0" fontId="0" fillId="36" borderId="39" xfId="0" applyFill="1" applyBorder="1" applyAlignment="1">
      <alignment vertical="center"/>
    </xf>
    <xf numFmtId="0" fontId="0" fillId="36" borderId="1" xfId="0" applyFill="1" applyBorder="1"/>
    <xf numFmtId="0" fontId="0" fillId="36" borderId="13" xfId="0" applyFill="1" applyBorder="1"/>
    <xf numFmtId="3" fontId="58" fillId="0" borderId="1" xfId="9" applyNumberFormat="1" applyFont="1" applyFill="1" applyBorder="1" applyAlignment="1" applyProtection="1">
      <alignment shrinkToFit="1"/>
      <protection locked="0"/>
    </xf>
    <xf numFmtId="174" fontId="58" fillId="0" borderId="1" xfId="9" applyNumberFormat="1" applyFont="1" applyFill="1" applyBorder="1" applyAlignment="1" applyProtection="1">
      <alignment shrinkToFit="1"/>
      <protection locked="0"/>
    </xf>
    <xf numFmtId="170" fontId="54" fillId="0" borderId="1" xfId="0" applyNumberFormat="1" applyFont="1" applyFill="1" applyBorder="1" applyAlignment="1">
      <alignment horizontal="center" vertical="center" wrapText="1"/>
    </xf>
    <xf numFmtId="0" fontId="58" fillId="0" borderId="0" xfId="0" applyFont="1" applyFill="1"/>
    <xf numFmtId="170" fontId="59" fillId="0" borderId="1" xfId="9" applyNumberFormat="1" applyFont="1" applyFill="1" applyBorder="1" applyAlignment="1">
      <alignment horizontal="center" shrinkToFit="1"/>
    </xf>
    <xf numFmtId="170" fontId="58" fillId="27" borderId="0" xfId="0" applyNumberFormat="1" applyFont="1" applyFill="1"/>
    <xf numFmtId="0" fontId="58" fillId="27" borderId="0" xfId="0" applyFont="1" applyFill="1"/>
    <xf numFmtId="0" fontId="61" fillId="0" borderId="0" xfId="0" applyFont="1"/>
    <xf numFmtId="0" fontId="53" fillId="0" borderId="0" xfId="0" applyFont="1"/>
    <xf numFmtId="169" fontId="61" fillId="0" borderId="0" xfId="0" applyNumberFormat="1" applyFont="1"/>
    <xf numFmtId="0" fontId="61" fillId="0" borderId="0" xfId="0" applyFont="1" applyAlignment="1">
      <alignment horizontal="right"/>
    </xf>
    <xf numFmtId="169" fontId="61" fillId="0" borderId="0" xfId="0" applyNumberFormat="1" applyFont="1" applyAlignment="1">
      <alignment horizontal="right"/>
    </xf>
    <xf numFmtId="181" fontId="85" fillId="27" borderId="1" xfId="12" applyNumberFormat="1" applyFont="1" applyFill="1" applyBorder="1" applyAlignment="1">
      <alignment vertical="center" shrinkToFit="1"/>
    </xf>
    <xf numFmtId="4" fontId="58" fillId="27" borderId="1" xfId="9" applyNumberFormat="1" applyFont="1" applyFill="1" applyBorder="1" applyAlignment="1" applyProtection="1">
      <alignment shrinkToFit="1"/>
      <protection locked="0"/>
    </xf>
    <xf numFmtId="4" fontId="58" fillId="0" borderId="1" xfId="9" applyNumberFormat="1" applyFont="1" applyFill="1" applyBorder="1" applyAlignment="1" applyProtection="1">
      <alignment shrinkToFit="1"/>
      <protection locked="0"/>
    </xf>
    <xf numFmtId="1" fontId="58" fillId="0" borderId="13" xfId="9" applyNumberFormat="1" applyFont="1" applyFill="1" applyBorder="1" applyAlignment="1">
      <alignment horizontal="center" vertical="center" wrapText="1"/>
    </xf>
    <xf numFmtId="0" fontId="73" fillId="27" borderId="1" xfId="13" applyFont="1" applyFill="1" applyBorder="1" applyAlignment="1">
      <alignment horizontal="center" vertical="center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0" fillId="35" borderId="39" xfId="0" applyFill="1" applyBorder="1" applyAlignment="1">
      <alignment horizontal="center" vertical="center" wrapText="1"/>
    </xf>
    <xf numFmtId="0" fontId="0" fillId="35" borderId="40" xfId="0" applyFont="1" applyFill="1" applyBorder="1" applyAlignment="1">
      <alignment horizontal="center" vertical="center" wrapText="1"/>
    </xf>
    <xf numFmtId="0" fontId="0" fillId="35" borderId="14" xfId="0" applyFont="1" applyFill="1" applyBorder="1" applyAlignment="1">
      <alignment horizontal="center" vertical="center" wrapText="1"/>
    </xf>
    <xf numFmtId="0" fontId="0" fillId="36" borderId="39" xfId="0" applyFill="1" applyBorder="1" applyAlignment="1">
      <alignment horizontal="center" vertical="center" wrapText="1"/>
    </xf>
    <xf numFmtId="0" fontId="0" fillId="36" borderId="40" xfId="0" applyFont="1" applyFill="1" applyBorder="1" applyAlignment="1">
      <alignment horizontal="center" vertical="center" wrapText="1"/>
    </xf>
    <xf numFmtId="0" fontId="0" fillId="36" borderId="14" xfId="0" applyFont="1" applyFill="1" applyBorder="1" applyAlignment="1">
      <alignment horizontal="center" vertical="center" wrapText="1"/>
    </xf>
    <xf numFmtId="169" fontId="0" fillId="25" borderId="40" xfId="0" applyNumberFormat="1" applyFill="1" applyBorder="1" applyAlignment="1">
      <alignment horizontal="center" vertical="center" wrapText="1"/>
    </xf>
    <xf numFmtId="0" fontId="0" fillId="35" borderId="39" xfId="0" applyFill="1" applyBorder="1" applyAlignment="1">
      <alignment horizontal="center" vertical="center"/>
    </xf>
    <xf numFmtId="0" fontId="0" fillId="35" borderId="40" xfId="0" applyFill="1" applyBorder="1" applyAlignment="1">
      <alignment horizontal="center" vertical="center"/>
    </xf>
    <xf numFmtId="0" fontId="0" fillId="35" borderId="14" xfId="0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6" fillId="34" borderId="37" xfId="0" applyFont="1" applyFill="1" applyBorder="1" applyAlignment="1">
      <alignment horizontal="center" vertical="center" wrapText="1"/>
    </xf>
    <xf numFmtId="0" fontId="6" fillId="34" borderId="17" xfId="0" applyFont="1" applyFill="1" applyBorder="1" applyAlignment="1">
      <alignment horizontal="center" vertical="center" wrapText="1"/>
    </xf>
    <xf numFmtId="0" fontId="0" fillId="34" borderId="38" xfId="0" applyFont="1" applyFill="1" applyBorder="1" applyAlignment="1">
      <alignment horizontal="center"/>
    </xf>
    <xf numFmtId="0" fontId="0" fillId="34" borderId="1" xfId="0" applyFont="1" applyFill="1" applyBorder="1" applyAlignment="1">
      <alignment horizontal="center"/>
    </xf>
    <xf numFmtId="0" fontId="0" fillId="25" borderId="38" xfId="0" applyFont="1" applyFill="1" applyBorder="1" applyAlignment="1">
      <alignment horizontal="center"/>
    </xf>
    <xf numFmtId="0" fontId="0" fillId="25" borderId="1" xfId="0" applyFont="1" applyFill="1" applyBorder="1" applyAlignment="1">
      <alignment horizontal="center"/>
    </xf>
    <xf numFmtId="0" fontId="6" fillId="25" borderId="39" xfId="0" applyFont="1" applyFill="1" applyBorder="1" applyAlignment="1">
      <alignment horizontal="center" vertical="center" wrapText="1"/>
    </xf>
    <xf numFmtId="0" fontId="6" fillId="25" borderId="40" xfId="0" applyFont="1" applyFill="1" applyBorder="1" applyAlignment="1">
      <alignment horizontal="center" vertical="center" wrapText="1"/>
    </xf>
    <xf numFmtId="0" fontId="6" fillId="25" borderId="14" xfId="0" applyFont="1" applyFill="1" applyBorder="1" applyAlignment="1">
      <alignment horizontal="center" vertical="center" wrapText="1"/>
    </xf>
    <xf numFmtId="0" fontId="75" fillId="27" borderId="1" xfId="13" applyFont="1" applyFill="1" applyBorder="1" applyAlignment="1">
      <alignment horizontal="center" vertical="center" wrapText="1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4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170" fontId="58" fillId="27" borderId="1" xfId="9" applyNumberFormat="1" applyFont="1" applyFill="1" applyBorder="1" applyAlignment="1" applyProtection="1">
      <alignment shrinkToFit="1"/>
      <protection locked="0"/>
    </xf>
    <xf numFmtId="170" fontId="58" fillId="0" borderId="1" xfId="9" applyNumberFormat="1" applyFont="1" applyFill="1" applyBorder="1" applyAlignment="1" applyProtection="1">
      <alignment shrinkToFit="1"/>
      <protection locked="0"/>
    </xf>
  </cellXfs>
  <cellStyles count="103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59"/>
  <sheetViews>
    <sheetView zoomScale="90" zoomScaleNormal="90" workbookViewId="0">
      <pane xSplit="3" ySplit="13" topLeftCell="D14" activePane="bottomRight" state="frozen"/>
      <selection pane="topRight" activeCell="C1" sqref="C1"/>
      <selection pane="bottomLeft" activeCell="A6" sqref="A6"/>
      <selection pane="bottomRight" activeCell="Z9" sqref="Z9"/>
    </sheetView>
  </sheetViews>
  <sheetFormatPr defaultRowHeight="12.75"/>
  <cols>
    <col min="1" max="1" width="9.28515625" style="70" bestFit="1" customWidth="1"/>
    <col min="2" max="2" width="31.5703125" style="73" customWidth="1"/>
    <col min="3" max="3" width="15.85546875" style="73" customWidth="1"/>
    <col min="4" max="4" width="14.28515625" style="74" customWidth="1"/>
    <col min="5" max="5" width="16.28515625" style="75" bestFit="1" customWidth="1"/>
    <col min="6" max="6" width="15.28515625" style="75" customWidth="1"/>
    <col min="7" max="9" width="11.5703125" style="75" bestFit="1" customWidth="1"/>
    <col min="10" max="10" width="15" style="75" customWidth="1"/>
    <col min="11" max="11" width="13.28515625" style="76" customWidth="1"/>
    <col min="12" max="12" width="13.42578125" style="75" customWidth="1"/>
    <col min="13" max="15" width="11.5703125" style="75" bestFit="1" customWidth="1"/>
    <col min="16" max="16" width="13" style="75" customWidth="1"/>
    <col min="17" max="17" width="14.140625" style="75" customWidth="1"/>
    <col min="18" max="20" width="11.5703125" style="70" bestFit="1" customWidth="1"/>
    <col min="21" max="21" width="18.42578125" style="70" bestFit="1" customWidth="1"/>
    <col min="22" max="22" width="14.140625" style="70" customWidth="1"/>
    <col min="23" max="23" width="14" style="70" customWidth="1"/>
    <col min="24" max="26" width="11.5703125" style="70" bestFit="1" customWidth="1"/>
    <col min="27" max="29" width="12.5703125" style="70" bestFit="1" customWidth="1"/>
    <col min="30" max="30" width="13.140625" style="70" customWidth="1"/>
    <col min="31" max="32" width="10.42578125" style="70" customWidth="1"/>
    <col min="33" max="33" width="14" style="70" customWidth="1"/>
    <col min="34" max="35" width="9.140625" style="70"/>
    <col min="36" max="36" width="12.140625" style="70" customWidth="1"/>
    <col min="37" max="37" width="29.42578125" style="70" customWidth="1"/>
    <col min="38" max="38" width="19.7109375" style="70" customWidth="1"/>
    <col min="39" max="40" width="9.140625" style="70"/>
    <col min="41" max="41" width="11" style="70" customWidth="1"/>
    <col min="42" max="42" width="10.140625" style="70" customWidth="1"/>
    <col min="43" max="43" width="11.5703125" style="70" customWidth="1"/>
    <col min="44" max="45" width="12.5703125" style="70" customWidth="1"/>
    <col min="46" max="272" width="9.140625" style="70"/>
    <col min="273" max="273" width="18.140625" style="70" customWidth="1"/>
    <col min="274" max="274" width="0" style="70" hidden="1" customWidth="1"/>
    <col min="275" max="275" width="25.85546875" style="70" customWidth="1"/>
    <col min="276" max="276" width="31.5703125" style="70" customWidth="1"/>
    <col min="277" max="277" width="13.140625" style="70" bestFit="1" customWidth="1"/>
    <col min="278" max="278" width="17.42578125" style="70" customWidth="1"/>
    <col min="279" max="279" width="18.42578125" style="70" customWidth="1"/>
    <col min="280" max="280" width="11.7109375" style="70" customWidth="1"/>
    <col min="281" max="281" width="11.85546875" style="70" customWidth="1"/>
    <col min="282" max="282" width="13.42578125" style="70" customWidth="1"/>
    <col min="283" max="283" width="13.140625" style="70" bestFit="1" customWidth="1"/>
    <col min="284" max="284" width="15" style="70" customWidth="1"/>
    <col min="285" max="285" width="15.5703125" style="70" customWidth="1"/>
    <col min="286" max="286" width="15.28515625" style="70" customWidth="1"/>
    <col min="287" max="287" width="13.42578125" style="70" customWidth="1"/>
    <col min="288" max="288" width="15.5703125" style="70" customWidth="1"/>
    <col min="289" max="528" width="9.140625" style="70"/>
    <col min="529" max="529" width="18.140625" style="70" customWidth="1"/>
    <col min="530" max="530" width="0" style="70" hidden="1" customWidth="1"/>
    <col min="531" max="531" width="25.85546875" style="70" customWidth="1"/>
    <col min="532" max="532" width="31.5703125" style="70" customWidth="1"/>
    <col min="533" max="533" width="13.140625" style="70" bestFit="1" customWidth="1"/>
    <col min="534" max="534" width="17.42578125" style="70" customWidth="1"/>
    <col min="535" max="535" width="18.42578125" style="70" customWidth="1"/>
    <col min="536" max="536" width="11.7109375" style="70" customWidth="1"/>
    <col min="537" max="537" width="11.85546875" style="70" customWidth="1"/>
    <col min="538" max="538" width="13.42578125" style="70" customWidth="1"/>
    <col min="539" max="539" width="13.140625" style="70" bestFit="1" customWidth="1"/>
    <col min="540" max="540" width="15" style="70" customWidth="1"/>
    <col min="541" max="541" width="15.5703125" style="70" customWidth="1"/>
    <col min="542" max="542" width="15.28515625" style="70" customWidth="1"/>
    <col min="543" max="543" width="13.42578125" style="70" customWidth="1"/>
    <col min="544" max="544" width="15.5703125" style="70" customWidth="1"/>
    <col min="545" max="784" width="9.140625" style="70"/>
    <col min="785" max="785" width="18.140625" style="70" customWidth="1"/>
    <col min="786" max="786" width="0" style="70" hidden="1" customWidth="1"/>
    <col min="787" max="787" width="25.85546875" style="70" customWidth="1"/>
    <col min="788" max="788" width="31.5703125" style="70" customWidth="1"/>
    <col min="789" max="789" width="13.140625" style="70" bestFit="1" customWidth="1"/>
    <col min="790" max="790" width="17.42578125" style="70" customWidth="1"/>
    <col min="791" max="791" width="18.42578125" style="70" customWidth="1"/>
    <col min="792" max="792" width="11.7109375" style="70" customWidth="1"/>
    <col min="793" max="793" width="11.85546875" style="70" customWidth="1"/>
    <col min="794" max="794" width="13.42578125" style="70" customWidth="1"/>
    <col min="795" max="795" width="13.140625" style="70" bestFit="1" customWidth="1"/>
    <col min="796" max="796" width="15" style="70" customWidth="1"/>
    <col min="797" max="797" width="15.5703125" style="70" customWidth="1"/>
    <col min="798" max="798" width="15.28515625" style="70" customWidth="1"/>
    <col min="799" max="799" width="13.42578125" style="70" customWidth="1"/>
    <col min="800" max="800" width="15.5703125" style="70" customWidth="1"/>
    <col min="801" max="1040" width="9.140625" style="70"/>
    <col min="1041" max="1041" width="18.140625" style="70" customWidth="1"/>
    <col min="1042" max="1042" width="0" style="70" hidden="1" customWidth="1"/>
    <col min="1043" max="1043" width="25.85546875" style="70" customWidth="1"/>
    <col min="1044" max="1044" width="31.5703125" style="70" customWidth="1"/>
    <col min="1045" max="1045" width="13.140625" style="70" bestFit="1" customWidth="1"/>
    <col min="1046" max="1046" width="17.42578125" style="70" customWidth="1"/>
    <col min="1047" max="1047" width="18.42578125" style="70" customWidth="1"/>
    <col min="1048" max="1048" width="11.7109375" style="70" customWidth="1"/>
    <col min="1049" max="1049" width="11.85546875" style="70" customWidth="1"/>
    <col min="1050" max="1050" width="13.42578125" style="70" customWidth="1"/>
    <col min="1051" max="1051" width="13.140625" style="70" bestFit="1" customWidth="1"/>
    <col min="1052" max="1052" width="15" style="70" customWidth="1"/>
    <col min="1053" max="1053" width="15.5703125" style="70" customWidth="1"/>
    <col min="1054" max="1054" width="15.28515625" style="70" customWidth="1"/>
    <col min="1055" max="1055" width="13.42578125" style="70" customWidth="1"/>
    <col min="1056" max="1056" width="15.5703125" style="70" customWidth="1"/>
    <col min="1057" max="1296" width="9.140625" style="70"/>
    <col min="1297" max="1297" width="18.140625" style="70" customWidth="1"/>
    <col min="1298" max="1298" width="0" style="70" hidden="1" customWidth="1"/>
    <col min="1299" max="1299" width="25.85546875" style="70" customWidth="1"/>
    <col min="1300" max="1300" width="31.5703125" style="70" customWidth="1"/>
    <col min="1301" max="1301" width="13.140625" style="70" bestFit="1" customWidth="1"/>
    <col min="1302" max="1302" width="17.42578125" style="70" customWidth="1"/>
    <col min="1303" max="1303" width="18.42578125" style="70" customWidth="1"/>
    <col min="1304" max="1304" width="11.7109375" style="70" customWidth="1"/>
    <col min="1305" max="1305" width="11.85546875" style="70" customWidth="1"/>
    <col min="1306" max="1306" width="13.42578125" style="70" customWidth="1"/>
    <col min="1307" max="1307" width="13.140625" style="70" bestFit="1" customWidth="1"/>
    <col min="1308" max="1308" width="15" style="70" customWidth="1"/>
    <col min="1309" max="1309" width="15.5703125" style="70" customWidth="1"/>
    <col min="1310" max="1310" width="15.28515625" style="70" customWidth="1"/>
    <col min="1311" max="1311" width="13.42578125" style="70" customWidth="1"/>
    <col min="1312" max="1312" width="15.5703125" style="70" customWidth="1"/>
    <col min="1313" max="1552" width="9.140625" style="70"/>
    <col min="1553" max="1553" width="18.140625" style="70" customWidth="1"/>
    <col min="1554" max="1554" width="0" style="70" hidden="1" customWidth="1"/>
    <col min="1555" max="1555" width="25.85546875" style="70" customWidth="1"/>
    <col min="1556" max="1556" width="31.5703125" style="70" customWidth="1"/>
    <col min="1557" max="1557" width="13.140625" style="70" bestFit="1" customWidth="1"/>
    <col min="1558" max="1558" width="17.42578125" style="70" customWidth="1"/>
    <col min="1559" max="1559" width="18.42578125" style="70" customWidth="1"/>
    <col min="1560" max="1560" width="11.7109375" style="70" customWidth="1"/>
    <col min="1561" max="1561" width="11.85546875" style="70" customWidth="1"/>
    <col min="1562" max="1562" width="13.42578125" style="70" customWidth="1"/>
    <col min="1563" max="1563" width="13.140625" style="70" bestFit="1" customWidth="1"/>
    <col min="1564" max="1564" width="15" style="70" customWidth="1"/>
    <col min="1565" max="1565" width="15.5703125" style="70" customWidth="1"/>
    <col min="1566" max="1566" width="15.28515625" style="70" customWidth="1"/>
    <col min="1567" max="1567" width="13.42578125" style="70" customWidth="1"/>
    <col min="1568" max="1568" width="15.5703125" style="70" customWidth="1"/>
    <col min="1569" max="1808" width="9.140625" style="70"/>
    <col min="1809" max="1809" width="18.140625" style="70" customWidth="1"/>
    <col min="1810" max="1810" width="0" style="70" hidden="1" customWidth="1"/>
    <col min="1811" max="1811" width="25.85546875" style="70" customWidth="1"/>
    <col min="1812" max="1812" width="31.5703125" style="70" customWidth="1"/>
    <col min="1813" max="1813" width="13.140625" style="70" bestFit="1" customWidth="1"/>
    <col min="1814" max="1814" width="17.42578125" style="70" customWidth="1"/>
    <col min="1815" max="1815" width="18.42578125" style="70" customWidth="1"/>
    <col min="1816" max="1816" width="11.7109375" style="70" customWidth="1"/>
    <col min="1817" max="1817" width="11.85546875" style="70" customWidth="1"/>
    <col min="1818" max="1818" width="13.42578125" style="70" customWidth="1"/>
    <col min="1819" max="1819" width="13.140625" style="70" bestFit="1" customWidth="1"/>
    <col min="1820" max="1820" width="15" style="70" customWidth="1"/>
    <col min="1821" max="1821" width="15.5703125" style="70" customWidth="1"/>
    <col min="1822" max="1822" width="15.28515625" style="70" customWidth="1"/>
    <col min="1823" max="1823" width="13.42578125" style="70" customWidth="1"/>
    <col min="1824" max="1824" width="15.5703125" style="70" customWidth="1"/>
    <col min="1825" max="2064" width="9.140625" style="70"/>
    <col min="2065" max="2065" width="18.140625" style="70" customWidth="1"/>
    <col min="2066" max="2066" width="0" style="70" hidden="1" customWidth="1"/>
    <col min="2067" max="2067" width="25.85546875" style="70" customWidth="1"/>
    <col min="2068" max="2068" width="31.5703125" style="70" customWidth="1"/>
    <col min="2069" max="2069" width="13.140625" style="70" bestFit="1" customWidth="1"/>
    <col min="2070" max="2070" width="17.42578125" style="70" customWidth="1"/>
    <col min="2071" max="2071" width="18.42578125" style="70" customWidth="1"/>
    <col min="2072" max="2072" width="11.7109375" style="70" customWidth="1"/>
    <col min="2073" max="2073" width="11.85546875" style="70" customWidth="1"/>
    <col min="2074" max="2074" width="13.42578125" style="70" customWidth="1"/>
    <col min="2075" max="2075" width="13.140625" style="70" bestFit="1" customWidth="1"/>
    <col min="2076" max="2076" width="15" style="70" customWidth="1"/>
    <col min="2077" max="2077" width="15.5703125" style="70" customWidth="1"/>
    <col min="2078" max="2078" width="15.28515625" style="70" customWidth="1"/>
    <col min="2079" max="2079" width="13.42578125" style="70" customWidth="1"/>
    <col min="2080" max="2080" width="15.5703125" style="70" customWidth="1"/>
    <col min="2081" max="2320" width="9.140625" style="70"/>
    <col min="2321" max="2321" width="18.140625" style="70" customWidth="1"/>
    <col min="2322" max="2322" width="0" style="70" hidden="1" customWidth="1"/>
    <col min="2323" max="2323" width="25.85546875" style="70" customWidth="1"/>
    <col min="2324" max="2324" width="31.5703125" style="70" customWidth="1"/>
    <col min="2325" max="2325" width="13.140625" style="70" bestFit="1" customWidth="1"/>
    <col min="2326" max="2326" width="17.42578125" style="70" customWidth="1"/>
    <col min="2327" max="2327" width="18.42578125" style="70" customWidth="1"/>
    <col min="2328" max="2328" width="11.7109375" style="70" customWidth="1"/>
    <col min="2329" max="2329" width="11.85546875" style="70" customWidth="1"/>
    <col min="2330" max="2330" width="13.42578125" style="70" customWidth="1"/>
    <col min="2331" max="2331" width="13.140625" style="70" bestFit="1" customWidth="1"/>
    <col min="2332" max="2332" width="15" style="70" customWidth="1"/>
    <col min="2333" max="2333" width="15.5703125" style="70" customWidth="1"/>
    <col min="2334" max="2334" width="15.28515625" style="70" customWidth="1"/>
    <col min="2335" max="2335" width="13.42578125" style="70" customWidth="1"/>
    <col min="2336" max="2336" width="15.5703125" style="70" customWidth="1"/>
    <col min="2337" max="2576" width="9.140625" style="70"/>
    <col min="2577" max="2577" width="18.140625" style="70" customWidth="1"/>
    <col min="2578" max="2578" width="0" style="70" hidden="1" customWidth="1"/>
    <col min="2579" max="2579" width="25.85546875" style="70" customWidth="1"/>
    <col min="2580" max="2580" width="31.5703125" style="70" customWidth="1"/>
    <col min="2581" max="2581" width="13.140625" style="70" bestFit="1" customWidth="1"/>
    <col min="2582" max="2582" width="17.42578125" style="70" customWidth="1"/>
    <col min="2583" max="2583" width="18.42578125" style="70" customWidth="1"/>
    <col min="2584" max="2584" width="11.7109375" style="70" customWidth="1"/>
    <col min="2585" max="2585" width="11.85546875" style="70" customWidth="1"/>
    <col min="2586" max="2586" width="13.42578125" style="70" customWidth="1"/>
    <col min="2587" max="2587" width="13.140625" style="70" bestFit="1" customWidth="1"/>
    <col min="2588" max="2588" width="15" style="70" customWidth="1"/>
    <col min="2589" max="2589" width="15.5703125" style="70" customWidth="1"/>
    <col min="2590" max="2590" width="15.28515625" style="70" customWidth="1"/>
    <col min="2591" max="2591" width="13.42578125" style="70" customWidth="1"/>
    <col min="2592" max="2592" width="15.5703125" style="70" customWidth="1"/>
    <col min="2593" max="2832" width="9.140625" style="70"/>
    <col min="2833" max="2833" width="18.140625" style="70" customWidth="1"/>
    <col min="2834" max="2834" width="0" style="70" hidden="1" customWidth="1"/>
    <col min="2835" max="2835" width="25.85546875" style="70" customWidth="1"/>
    <col min="2836" max="2836" width="31.5703125" style="70" customWidth="1"/>
    <col min="2837" max="2837" width="13.140625" style="70" bestFit="1" customWidth="1"/>
    <col min="2838" max="2838" width="17.42578125" style="70" customWidth="1"/>
    <col min="2839" max="2839" width="18.42578125" style="70" customWidth="1"/>
    <col min="2840" max="2840" width="11.7109375" style="70" customWidth="1"/>
    <col min="2841" max="2841" width="11.85546875" style="70" customWidth="1"/>
    <col min="2842" max="2842" width="13.42578125" style="70" customWidth="1"/>
    <col min="2843" max="2843" width="13.140625" style="70" bestFit="1" customWidth="1"/>
    <col min="2844" max="2844" width="15" style="70" customWidth="1"/>
    <col min="2845" max="2845" width="15.5703125" style="70" customWidth="1"/>
    <col min="2846" max="2846" width="15.28515625" style="70" customWidth="1"/>
    <col min="2847" max="2847" width="13.42578125" style="70" customWidth="1"/>
    <col min="2848" max="2848" width="15.5703125" style="70" customWidth="1"/>
    <col min="2849" max="3088" width="9.140625" style="70"/>
    <col min="3089" max="3089" width="18.140625" style="70" customWidth="1"/>
    <col min="3090" max="3090" width="0" style="70" hidden="1" customWidth="1"/>
    <col min="3091" max="3091" width="25.85546875" style="70" customWidth="1"/>
    <col min="3092" max="3092" width="31.5703125" style="70" customWidth="1"/>
    <col min="3093" max="3093" width="13.140625" style="70" bestFit="1" customWidth="1"/>
    <col min="3094" max="3094" width="17.42578125" style="70" customWidth="1"/>
    <col min="3095" max="3095" width="18.42578125" style="70" customWidth="1"/>
    <col min="3096" max="3096" width="11.7109375" style="70" customWidth="1"/>
    <col min="3097" max="3097" width="11.85546875" style="70" customWidth="1"/>
    <col min="3098" max="3098" width="13.42578125" style="70" customWidth="1"/>
    <col min="3099" max="3099" width="13.140625" style="70" bestFit="1" customWidth="1"/>
    <col min="3100" max="3100" width="15" style="70" customWidth="1"/>
    <col min="3101" max="3101" width="15.5703125" style="70" customWidth="1"/>
    <col min="3102" max="3102" width="15.28515625" style="70" customWidth="1"/>
    <col min="3103" max="3103" width="13.42578125" style="70" customWidth="1"/>
    <col min="3104" max="3104" width="15.5703125" style="70" customWidth="1"/>
    <col min="3105" max="3344" width="9.140625" style="70"/>
    <col min="3345" max="3345" width="18.140625" style="70" customWidth="1"/>
    <col min="3346" max="3346" width="0" style="70" hidden="1" customWidth="1"/>
    <col min="3347" max="3347" width="25.85546875" style="70" customWidth="1"/>
    <col min="3348" max="3348" width="31.5703125" style="70" customWidth="1"/>
    <col min="3349" max="3349" width="13.140625" style="70" bestFit="1" customWidth="1"/>
    <col min="3350" max="3350" width="17.42578125" style="70" customWidth="1"/>
    <col min="3351" max="3351" width="18.42578125" style="70" customWidth="1"/>
    <col min="3352" max="3352" width="11.7109375" style="70" customWidth="1"/>
    <col min="3353" max="3353" width="11.85546875" style="70" customWidth="1"/>
    <col min="3354" max="3354" width="13.42578125" style="70" customWidth="1"/>
    <col min="3355" max="3355" width="13.140625" style="70" bestFit="1" customWidth="1"/>
    <col min="3356" max="3356" width="15" style="70" customWidth="1"/>
    <col min="3357" max="3357" width="15.5703125" style="70" customWidth="1"/>
    <col min="3358" max="3358" width="15.28515625" style="70" customWidth="1"/>
    <col min="3359" max="3359" width="13.42578125" style="70" customWidth="1"/>
    <col min="3360" max="3360" width="15.5703125" style="70" customWidth="1"/>
    <col min="3361" max="3600" width="9.140625" style="70"/>
    <col min="3601" max="3601" width="18.140625" style="70" customWidth="1"/>
    <col min="3602" max="3602" width="0" style="70" hidden="1" customWidth="1"/>
    <col min="3603" max="3603" width="25.85546875" style="70" customWidth="1"/>
    <col min="3604" max="3604" width="31.5703125" style="70" customWidth="1"/>
    <col min="3605" max="3605" width="13.140625" style="70" bestFit="1" customWidth="1"/>
    <col min="3606" max="3606" width="17.42578125" style="70" customWidth="1"/>
    <col min="3607" max="3607" width="18.42578125" style="70" customWidth="1"/>
    <col min="3608" max="3608" width="11.7109375" style="70" customWidth="1"/>
    <col min="3609" max="3609" width="11.85546875" style="70" customWidth="1"/>
    <col min="3610" max="3610" width="13.42578125" style="70" customWidth="1"/>
    <col min="3611" max="3611" width="13.140625" style="70" bestFit="1" customWidth="1"/>
    <col min="3612" max="3612" width="15" style="70" customWidth="1"/>
    <col min="3613" max="3613" width="15.5703125" style="70" customWidth="1"/>
    <col min="3614" max="3614" width="15.28515625" style="70" customWidth="1"/>
    <col min="3615" max="3615" width="13.42578125" style="70" customWidth="1"/>
    <col min="3616" max="3616" width="15.5703125" style="70" customWidth="1"/>
    <col min="3617" max="3856" width="9.140625" style="70"/>
    <col min="3857" max="3857" width="18.140625" style="70" customWidth="1"/>
    <col min="3858" max="3858" width="0" style="70" hidden="1" customWidth="1"/>
    <col min="3859" max="3859" width="25.85546875" style="70" customWidth="1"/>
    <col min="3860" max="3860" width="31.5703125" style="70" customWidth="1"/>
    <col min="3861" max="3861" width="13.140625" style="70" bestFit="1" customWidth="1"/>
    <col min="3862" max="3862" width="17.42578125" style="70" customWidth="1"/>
    <col min="3863" max="3863" width="18.42578125" style="70" customWidth="1"/>
    <col min="3864" max="3864" width="11.7109375" style="70" customWidth="1"/>
    <col min="3865" max="3865" width="11.85546875" style="70" customWidth="1"/>
    <col min="3866" max="3866" width="13.42578125" style="70" customWidth="1"/>
    <col min="3867" max="3867" width="13.140625" style="70" bestFit="1" customWidth="1"/>
    <col min="3868" max="3868" width="15" style="70" customWidth="1"/>
    <col min="3869" max="3869" width="15.5703125" style="70" customWidth="1"/>
    <col min="3870" max="3870" width="15.28515625" style="70" customWidth="1"/>
    <col min="3871" max="3871" width="13.42578125" style="70" customWidth="1"/>
    <col min="3872" max="3872" width="15.5703125" style="70" customWidth="1"/>
    <col min="3873" max="4112" width="9.140625" style="70"/>
    <col min="4113" max="4113" width="18.140625" style="70" customWidth="1"/>
    <col min="4114" max="4114" width="0" style="70" hidden="1" customWidth="1"/>
    <col min="4115" max="4115" width="25.85546875" style="70" customWidth="1"/>
    <col min="4116" max="4116" width="31.5703125" style="70" customWidth="1"/>
    <col min="4117" max="4117" width="13.140625" style="70" bestFit="1" customWidth="1"/>
    <col min="4118" max="4118" width="17.42578125" style="70" customWidth="1"/>
    <col min="4119" max="4119" width="18.42578125" style="70" customWidth="1"/>
    <col min="4120" max="4120" width="11.7109375" style="70" customWidth="1"/>
    <col min="4121" max="4121" width="11.85546875" style="70" customWidth="1"/>
    <col min="4122" max="4122" width="13.42578125" style="70" customWidth="1"/>
    <col min="4123" max="4123" width="13.140625" style="70" bestFit="1" customWidth="1"/>
    <col min="4124" max="4124" width="15" style="70" customWidth="1"/>
    <col min="4125" max="4125" width="15.5703125" style="70" customWidth="1"/>
    <col min="4126" max="4126" width="15.28515625" style="70" customWidth="1"/>
    <col min="4127" max="4127" width="13.42578125" style="70" customWidth="1"/>
    <col min="4128" max="4128" width="15.5703125" style="70" customWidth="1"/>
    <col min="4129" max="4368" width="9.140625" style="70"/>
    <col min="4369" max="4369" width="18.140625" style="70" customWidth="1"/>
    <col min="4370" max="4370" width="0" style="70" hidden="1" customWidth="1"/>
    <col min="4371" max="4371" width="25.85546875" style="70" customWidth="1"/>
    <col min="4372" max="4372" width="31.5703125" style="70" customWidth="1"/>
    <col min="4373" max="4373" width="13.140625" style="70" bestFit="1" customWidth="1"/>
    <col min="4374" max="4374" width="17.42578125" style="70" customWidth="1"/>
    <col min="4375" max="4375" width="18.42578125" style="70" customWidth="1"/>
    <col min="4376" max="4376" width="11.7109375" style="70" customWidth="1"/>
    <col min="4377" max="4377" width="11.85546875" style="70" customWidth="1"/>
    <col min="4378" max="4378" width="13.42578125" style="70" customWidth="1"/>
    <col min="4379" max="4379" width="13.140625" style="70" bestFit="1" customWidth="1"/>
    <col min="4380" max="4380" width="15" style="70" customWidth="1"/>
    <col min="4381" max="4381" width="15.5703125" style="70" customWidth="1"/>
    <col min="4382" max="4382" width="15.28515625" style="70" customWidth="1"/>
    <col min="4383" max="4383" width="13.42578125" style="70" customWidth="1"/>
    <col min="4384" max="4384" width="15.5703125" style="70" customWidth="1"/>
    <col min="4385" max="4624" width="9.140625" style="70"/>
    <col min="4625" max="4625" width="18.140625" style="70" customWidth="1"/>
    <col min="4626" max="4626" width="0" style="70" hidden="1" customWidth="1"/>
    <col min="4627" max="4627" width="25.85546875" style="70" customWidth="1"/>
    <col min="4628" max="4628" width="31.5703125" style="70" customWidth="1"/>
    <col min="4629" max="4629" width="13.140625" style="70" bestFit="1" customWidth="1"/>
    <col min="4630" max="4630" width="17.42578125" style="70" customWidth="1"/>
    <col min="4631" max="4631" width="18.42578125" style="70" customWidth="1"/>
    <col min="4632" max="4632" width="11.7109375" style="70" customWidth="1"/>
    <col min="4633" max="4633" width="11.85546875" style="70" customWidth="1"/>
    <col min="4634" max="4634" width="13.42578125" style="70" customWidth="1"/>
    <col min="4635" max="4635" width="13.140625" style="70" bestFit="1" customWidth="1"/>
    <col min="4636" max="4636" width="15" style="70" customWidth="1"/>
    <col min="4637" max="4637" width="15.5703125" style="70" customWidth="1"/>
    <col min="4638" max="4638" width="15.28515625" style="70" customWidth="1"/>
    <col min="4639" max="4639" width="13.42578125" style="70" customWidth="1"/>
    <col min="4640" max="4640" width="15.5703125" style="70" customWidth="1"/>
    <col min="4641" max="4880" width="9.140625" style="70"/>
    <col min="4881" max="4881" width="18.140625" style="70" customWidth="1"/>
    <col min="4882" max="4882" width="0" style="70" hidden="1" customWidth="1"/>
    <col min="4883" max="4883" width="25.85546875" style="70" customWidth="1"/>
    <col min="4884" max="4884" width="31.5703125" style="70" customWidth="1"/>
    <col min="4885" max="4885" width="13.140625" style="70" bestFit="1" customWidth="1"/>
    <col min="4886" max="4886" width="17.42578125" style="70" customWidth="1"/>
    <col min="4887" max="4887" width="18.42578125" style="70" customWidth="1"/>
    <col min="4888" max="4888" width="11.7109375" style="70" customWidth="1"/>
    <col min="4889" max="4889" width="11.85546875" style="70" customWidth="1"/>
    <col min="4890" max="4890" width="13.42578125" style="70" customWidth="1"/>
    <col min="4891" max="4891" width="13.140625" style="70" bestFit="1" customWidth="1"/>
    <col min="4892" max="4892" width="15" style="70" customWidth="1"/>
    <col min="4893" max="4893" width="15.5703125" style="70" customWidth="1"/>
    <col min="4894" max="4894" width="15.28515625" style="70" customWidth="1"/>
    <col min="4895" max="4895" width="13.42578125" style="70" customWidth="1"/>
    <col min="4896" max="4896" width="15.5703125" style="70" customWidth="1"/>
    <col min="4897" max="5136" width="9.140625" style="70"/>
    <col min="5137" max="5137" width="18.140625" style="70" customWidth="1"/>
    <col min="5138" max="5138" width="0" style="70" hidden="1" customWidth="1"/>
    <col min="5139" max="5139" width="25.85546875" style="70" customWidth="1"/>
    <col min="5140" max="5140" width="31.5703125" style="70" customWidth="1"/>
    <col min="5141" max="5141" width="13.140625" style="70" bestFit="1" customWidth="1"/>
    <col min="5142" max="5142" width="17.42578125" style="70" customWidth="1"/>
    <col min="5143" max="5143" width="18.42578125" style="70" customWidth="1"/>
    <col min="5144" max="5144" width="11.7109375" style="70" customWidth="1"/>
    <col min="5145" max="5145" width="11.85546875" style="70" customWidth="1"/>
    <col min="5146" max="5146" width="13.42578125" style="70" customWidth="1"/>
    <col min="5147" max="5147" width="13.140625" style="70" bestFit="1" customWidth="1"/>
    <col min="5148" max="5148" width="15" style="70" customWidth="1"/>
    <col min="5149" max="5149" width="15.5703125" style="70" customWidth="1"/>
    <col min="5150" max="5150" width="15.28515625" style="70" customWidth="1"/>
    <col min="5151" max="5151" width="13.42578125" style="70" customWidth="1"/>
    <col min="5152" max="5152" width="15.5703125" style="70" customWidth="1"/>
    <col min="5153" max="5392" width="9.140625" style="70"/>
    <col min="5393" max="5393" width="18.140625" style="70" customWidth="1"/>
    <col min="5394" max="5394" width="0" style="70" hidden="1" customWidth="1"/>
    <col min="5395" max="5395" width="25.85546875" style="70" customWidth="1"/>
    <col min="5396" max="5396" width="31.5703125" style="70" customWidth="1"/>
    <col min="5397" max="5397" width="13.140625" style="70" bestFit="1" customWidth="1"/>
    <col min="5398" max="5398" width="17.42578125" style="70" customWidth="1"/>
    <col min="5399" max="5399" width="18.42578125" style="70" customWidth="1"/>
    <col min="5400" max="5400" width="11.7109375" style="70" customWidth="1"/>
    <col min="5401" max="5401" width="11.85546875" style="70" customWidth="1"/>
    <col min="5402" max="5402" width="13.42578125" style="70" customWidth="1"/>
    <col min="5403" max="5403" width="13.140625" style="70" bestFit="1" customWidth="1"/>
    <col min="5404" max="5404" width="15" style="70" customWidth="1"/>
    <col min="5405" max="5405" width="15.5703125" style="70" customWidth="1"/>
    <col min="5406" max="5406" width="15.28515625" style="70" customWidth="1"/>
    <col min="5407" max="5407" width="13.42578125" style="70" customWidth="1"/>
    <col min="5408" max="5408" width="15.5703125" style="70" customWidth="1"/>
    <col min="5409" max="5648" width="9.140625" style="70"/>
    <col min="5649" max="5649" width="18.140625" style="70" customWidth="1"/>
    <col min="5650" max="5650" width="0" style="70" hidden="1" customWidth="1"/>
    <col min="5651" max="5651" width="25.85546875" style="70" customWidth="1"/>
    <col min="5652" max="5652" width="31.5703125" style="70" customWidth="1"/>
    <col min="5653" max="5653" width="13.140625" style="70" bestFit="1" customWidth="1"/>
    <col min="5654" max="5654" width="17.42578125" style="70" customWidth="1"/>
    <col min="5655" max="5655" width="18.42578125" style="70" customWidth="1"/>
    <col min="5656" max="5656" width="11.7109375" style="70" customWidth="1"/>
    <col min="5657" max="5657" width="11.85546875" style="70" customWidth="1"/>
    <col min="5658" max="5658" width="13.42578125" style="70" customWidth="1"/>
    <col min="5659" max="5659" width="13.140625" style="70" bestFit="1" customWidth="1"/>
    <col min="5660" max="5660" width="15" style="70" customWidth="1"/>
    <col min="5661" max="5661" width="15.5703125" style="70" customWidth="1"/>
    <col min="5662" max="5662" width="15.28515625" style="70" customWidth="1"/>
    <col min="5663" max="5663" width="13.42578125" style="70" customWidth="1"/>
    <col min="5664" max="5664" width="15.5703125" style="70" customWidth="1"/>
    <col min="5665" max="5904" width="9.140625" style="70"/>
    <col min="5905" max="5905" width="18.140625" style="70" customWidth="1"/>
    <col min="5906" max="5906" width="0" style="70" hidden="1" customWidth="1"/>
    <col min="5907" max="5907" width="25.85546875" style="70" customWidth="1"/>
    <col min="5908" max="5908" width="31.5703125" style="70" customWidth="1"/>
    <col min="5909" max="5909" width="13.140625" style="70" bestFit="1" customWidth="1"/>
    <col min="5910" max="5910" width="17.42578125" style="70" customWidth="1"/>
    <col min="5911" max="5911" width="18.42578125" style="70" customWidth="1"/>
    <col min="5912" max="5912" width="11.7109375" style="70" customWidth="1"/>
    <col min="5913" max="5913" width="11.85546875" style="70" customWidth="1"/>
    <col min="5914" max="5914" width="13.42578125" style="70" customWidth="1"/>
    <col min="5915" max="5915" width="13.140625" style="70" bestFit="1" customWidth="1"/>
    <col min="5916" max="5916" width="15" style="70" customWidth="1"/>
    <col min="5917" max="5917" width="15.5703125" style="70" customWidth="1"/>
    <col min="5918" max="5918" width="15.28515625" style="70" customWidth="1"/>
    <col min="5919" max="5919" width="13.42578125" style="70" customWidth="1"/>
    <col min="5920" max="5920" width="15.5703125" style="70" customWidth="1"/>
    <col min="5921" max="6160" width="9.140625" style="70"/>
    <col min="6161" max="6161" width="18.140625" style="70" customWidth="1"/>
    <col min="6162" max="6162" width="0" style="70" hidden="1" customWidth="1"/>
    <col min="6163" max="6163" width="25.85546875" style="70" customWidth="1"/>
    <col min="6164" max="6164" width="31.5703125" style="70" customWidth="1"/>
    <col min="6165" max="6165" width="13.140625" style="70" bestFit="1" customWidth="1"/>
    <col min="6166" max="6166" width="17.42578125" style="70" customWidth="1"/>
    <col min="6167" max="6167" width="18.42578125" style="70" customWidth="1"/>
    <col min="6168" max="6168" width="11.7109375" style="70" customWidth="1"/>
    <col min="6169" max="6169" width="11.85546875" style="70" customWidth="1"/>
    <col min="6170" max="6170" width="13.42578125" style="70" customWidth="1"/>
    <col min="6171" max="6171" width="13.140625" style="70" bestFit="1" customWidth="1"/>
    <col min="6172" max="6172" width="15" style="70" customWidth="1"/>
    <col min="6173" max="6173" width="15.5703125" style="70" customWidth="1"/>
    <col min="6174" max="6174" width="15.28515625" style="70" customWidth="1"/>
    <col min="6175" max="6175" width="13.42578125" style="70" customWidth="1"/>
    <col min="6176" max="6176" width="15.5703125" style="70" customWidth="1"/>
    <col min="6177" max="6416" width="9.140625" style="70"/>
    <col min="6417" max="6417" width="18.140625" style="70" customWidth="1"/>
    <col min="6418" max="6418" width="0" style="70" hidden="1" customWidth="1"/>
    <col min="6419" max="6419" width="25.85546875" style="70" customWidth="1"/>
    <col min="6420" max="6420" width="31.5703125" style="70" customWidth="1"/>
    <col min="6421" max="6421" width="13.140625" style="70" bestFit="1" customWidth="1"/>
    <col min="6422" max="6422" width="17.42578125" style="70" customWidth="1"/>
    <col min="6423" max="6423" width="18.42578125" style="70" customWidth="1"/>
    <col min="6424" max="6424" width="11.7109375" style="70" customWidth="1"/>
    <col min="6425" max="6425" width="11.85546875" style="70" customWidth="1"/>
    <col min="6426" max="6426" width="13.42578125" style="70" customWidth="1"/>
    <col min="6427" max="6427" width="13.140625" style="70" bestFit="1" customWidth="1"/>
    <col min="6428" max="6428" width="15" style="70" customWidth="1"/>
    <col min="6429" max="6429" width="15.5703125" style="70" customWidth="1"/>
    <col min="6430" max="6430" width="15.28515625" style="70" customWidth="1"/>
    <col min="6431" max="6431" width="13.42578125" style="70" customWidth="1"/>
    <col min="6432" max="6432" width="15.5703125" style="70" customWidth="1"/>
    <col min="6433" max="6672" width="9.140625" style="70"/>
    <col min="6673" max="6673" width="18.140625" style="70" customWidth="1"/>
    <col min="6674" max="6674" width="0" style="70" hidden="1" customWidth="1"/>
    <col min="6675" max="6675" width="25.85546875" style="70" customWidth="1"/>
    <col min="6676" max="6676" width="31.5703125" style="70" customWidth="1"/>
    <col min="6677" max="6677" width="13.140625" style="70" bestFit="1" customWidth="1"/>
    <col min="6678" max="6678" width="17.42578125" style="70" customWidth="1"/>
    <col min="6679" max="6679" width="18.42578125" style="70" customWidth="1"/>
    <col min="6680" max="6680" width="11.7109375" style="70" customWidth="1"/>
    <col min="6681" max="6681" width="11.85546875" style="70" customWidth="1"/>
    <col min="6682" max="6682" width="13.42578125" style="70" customWidth="1"/>
    <col min="6683" max="6683" width="13.140625" style="70" bestFit="1" customWidth="1"/>
    <col min="6684" max="6684" width="15" style="70" customWidth="1"/>
    <col min="6685" max="6685" width="15.5703125" style="70" customWidth="1"/>
    <col min="6686" max="6686" width="15.28515625" style="70" customWidth="1"/>
    <col min="6687" max="6687" width="13.42578125" style="70" customWidth="1"/>
    <col min="6688" max="6688" width="15.5703125" style="70" customWidth="1"/>
    <col min="6689" max="6928" width="9.140625" style="70"/>
    <col min="6929" max="6929" width="18.140625" style="70" customWidth="1"/>
    <col min="6930" max="6930" width="0" style="70" hidden="1" customWidth="1"/>
    <col min="6931" max="6931" width="25.85546875" style="70" customWidth="1"/>
    <col min="6932" max="6932" width="31.5703125" style="70" customWidth="1"/>
    <col min="6933" max="6933" width="13.140625" style="70" bestFit="1" customWidth="1"/>
    <col min="6934" max="6934" width="17.42578125" style="70" customWidth="1"/>
    <col min="6935" max="6935" width="18.42578125" style="70" customWidth="1"/>
    <col min="6936" max="6936" width="11.7109375" style="70" customWidth="1"/>
    <col min="6937" max="6937" width="11.85546875" style="70" customWidth="1"/>
    <col min="6938" max="6938" width="13.42578125" style="70" customWidth="1"/>
    <col min="6939" max="6939" width="13.140625" style="70" bestFit="1" customWidth="1"/>
    <col min="6940" max="6940" width="15" style="70" customWidth="1"/>
    <col min="6941" max="6941" width="15.5703125" style="70" customWidth="1"/>
    <col min="6942" max="6942" width="15.28515625" style="70" customWidth="1"/>
    <col min="6943" max="6943" width="13.42578125" style="70" customWidth="1"/>
    <col min="6944" max="6944" width="15.5703125" style="70" customWidth="1"/>
    <col min="6945" max="7184" width="9.140625" style="70"/>
    <col min="7185" max="7185" width="18.140625" style="70" customWidth="1"/>
    <col min="7186" max="7186" width="0" style="70" hidden="1" customWidth="1"/>
    <col min="7187" max="7187" width="25.85546875" style="70" customWidth="1"/>
    <col min="7188" max="7188" width="31.5703125" style="70" customWidth="1"/>
    <col min="7189" max="7189" width="13.140625" style="70" bestFit="1" customWidth="1"/>
    <col min="7190" max="7190" width="17.42578125" style="70" customWidth="1"/>
    <col min="7191" max="7191" width="18.42578125" style="70" customWidth="1"/>
    <col min="7192" max="7192" width="11.7109375" style="70" customWidth="1"/>
    <col min="7193" max="7193" width="11.85546875" style="70" customWidth="1"/>
    <col min="7194" max="7194" width="13.42578125" style="70" customWidth="1"/>
    <col min="7195" max="7195" width="13.140625" style="70" bestFit="1" customWidth="1"/>
    <col min="7196" max="7196" width="15" style="70" customWidth="1"/>
    <col min="7197" max="7197" width="15.5703125" style="70" customWidth="1"/>
    <col min="7198" max="7198" width="15.28515625" style="70" customWidth="1"/>
    <col min="7199" max="7199" width="13.42578125" style="70" customWidth="1"/>
    <col min="7200" max="7200" width="15.5703125" style="70" customWidth="1"/>
    <col min="7201" max="7440" width="9.140625" style="70"/>
    <col min="7441" max="7441" width="18.140625" style="70" customWidth="1"/>
    <col min="7442" max="7442" width="0" style="70" hidden="1" customWidth="1"/>
    <col min="7443" max="7443" width="25.85546875" style="70" customWidth="1"/>
    <col min="7444" max="7444" width="31.5703125" style="70" customWidth="1"/>
    <col min="7445" max="7445" width="13.140625" style="70" bestFit="1" customWidth="1"/>
    <col min="7446" max="7446" width="17.42578125" style="70" customWidth="1"/>
    <col min="7447" max="7447" width="18.42578125" style="70" customWidth="1"/>
    <col min="7448" max="7448" width="11.7109375" style="70" customWidth="1"/>
    <col min="7449" max="7449" width="11.85546875" style="70" customWidth="1"/>
    <col min="7450" max="7450" width="13.42578125" style="70" customWidth="1"/>
    <col min="7451" max="7451" width="13.140625" style="70" bestFit="1" customWidth="1"/>
    <col min="7452" max="7452" width="15" style="70" customWidth="1"/>
    <col min="7453" max="7453" width="15.5703125" style="70" customWidth="1"/>
    <col min="7454" max="7454" width="15.28515625" style="70" customWidth="1"/>
    <col min="7455" max="7455" width="13.42578125" style="70" customWidth="1"/>
    <col min="7456" max="7456" width="15.5703125" style="70" customWidth="1"/>
    <col min="7457" max="7696" width="9.140625" style="70"/>
    <col min="7697" max="7697" width="18.140625" style="70" customWidth="1"/>
    <col min="7698" max="7698" width="0" style="70" hidden="1" customWidth="1"/>
    <col min="7699" max="7699" width="25.85546875" style="70" customWidth="1"/>
    <col min="7700" max="7700" width="31.5703125" style="70" customWidth="1"/>
    <col min="7701" max="7701" width="13.140625" style="70" bestFit="1" customWidth="1"/>
    <col min="7702" max="7702" width="17.42578125" style="70" customWidth="1"/>
    <col min="7703" max="7703" width="18.42578125" style="70" customWidth="1"/>
    <col min="7704" max="7704" width="11.7109375" style="70" customWidth="1"/>
    <col min="7705" max="7705" width="11.85546875" style="70" customWidth="1"/>
    <col min="7706" max="7706" width="13.42578125" style="70" customWidth="1"/>
    <col min="7707" max="7707" width="13.140625" style="70" bestFit="1" customWidth="1"/>
    <col min="7708" max="7708" width="15" style="70" customWidth="1"/>
    <col min="7709" max="7709" width="15.5703125" style="70" customWidth="1"/>
    <col min="7710" max="7710" width="15.28515625" style="70" customWidth="1"/>
    <col min="7711" max="7711" width="13.42578125" style="70" customWidth="1"/>
    <col min="7712" max="7712" width="15.5703125" style="70" customWidth="1"/>
    <col min="7713" max="7952" width="9.140625" style="70"/>
    <col min="7953" max="7953" width="18.140625" style="70" customWidth="1"/>
    <col min="7954" max="7954" width="0" style="70" hidden="1" customWidth="1"/>
    <col min="7955" max="7955" width="25.85546875" style="70" customWidth="1"/>
    <col min="7956" max="7956" width="31.5703125" style="70" customWidth="1"/>
    <col min="7957" max="7957" width="13.140625" style="70" bestFit="1" customWidth="1"/>
    <col min="7958" max="7958" width="17.42578125" style="70" customWidth="1"/>
    <col min="7959" max="7959" width="18.42578125" style="70" customWidth="1"/>
    <col min="7960" max="7960" width="11.7109375" style="70" customWidth="1"/>
    <col min="7961" max="7961" width="11.85546875" style="70" customWidth="1"/>
    <col min="7962" max="7962" width="13.42578125" style="70" customWidth="1"/>
    <col min="7963" max="7963" width="13.140625" style="70" bestFit="1" customWidth="1"/>
    <col min="7964" max="7964" width="15" style="70" customWidth="1"/>
    <col min="7965" max="7965" width="15.5703125" style="70" customWidth="1"/>
    <col min="7966" max="7966" width="15.28515625" style="70" customWidth="1"/>
    <col min="7967" max="7967" width="13.42578125" style="70" customWidth="1"/>
    <col min="7968" max="7968" width="15.5703125" style="70" customWidth="1"/>
    <col min="7969" max="8208" width="9.140625" style="70"/>
    <col min="8209" max="8209" width="18.140625" style="70" customWidth="1"/>
    <col min="8210" max="8210" width="0" style="70" hidden="1" customWidth="1"/>
    <col min="8211" max="8211" width="25.85546875" style="70" customWidth="1"/>
    <col min="8212" max="8212" width="31.5703125" style="70" customWidth="1"/>
    <col min="8213" max="8213" width="13.140625" style="70" bestFit="1" customWidth="1"/>
    <col min="8214" max="8214" width="17.42578125" style="70" customWidth="1"/>
    <col min="8215" max="8215" width="18.42578125" style="70" customWidth="1"/>
    <col min="8216" max="8216" width="11.7109375" style="70" customWidth="1"/>
    <col min="8217" max="8217" width="11.85546875" style="70" customWidth="1"/>
    <col min="8218" max="8218" width="13.42578125" style="70" customWidth="1"/>
    <col min="8219" max="8219" width="13.140625" style="70" bestFit="1" customWidth="1"/>
    <col min="8220" max="8220" width="15" style="70" customWidth="1"/>
    <col min="8221" max="8221" width="15.5703125" style="70" customWidth="1"/>
    <col min="8222" max="8222" width="15.28515625" style="70" customWidth="1"/>
    <col min="8223" max="8223" width="13.42578125" style="70" customWidth="1"/>
    <col min="8224" max="8224" width="15.5703125" style="70" customWidth="1"/>
    <col min="8225" max="8464" width="9.140625" style="70"/>
    <col min="8465" max="8465" width="18.140625" style="70" customWidth="1"/>
    <col min="8466" max="8466" width="0" style="70" hidden="1" customWidth="1"/>
    <col min="8467" max="8467" width="25.85546875" style="70" customWidth="1"/>
    <col min="8468" max="8468" width="31.5703125" style="70" customWidth="1"/>
    <col min="8469" max="8469" width="13.140625" style="70" bestFit="1" customWidth="1"/>
    <col min="8470" max="8470" width="17.42578125" style="70" customWidth="1"/>
    <col min="8471" max="8471" width="18.42578125" style="70" customWidth="1"/>
    <col min="8472" max="8472" width="11.7109375" style="70" customWidth="1"/>
    <col min="8473" max="8473" width="11.85546875" style="70" customWidth="1"/>
    <col min="8474" max="8474" width="13.42578125" style="70" customWidth="1"/>
    <col min="8475" max="8475" width="13.140625" style="70" bestFit="1" customWidth="1"/>
    <col min="8476" max="8476" width="15" style="70" customWidth="1"/>
    <col min="8477" max="8477" width="15.5703125" style="70" customWidth="1"/>
    <col min="8478" max="8478" width="15.28515625" style="70" customWidth="1"/>
    <col min="8479" max="8479" width="13.42578125" style="70" customWidth="1"/>
    <col min="8480" max="8480" width="15.5703125" style="70" customWidth="1"/>
    <col min="8481" max="8720" width="9.140625" style="70"/>
    <col min="8721" max="8721" width="18.140625" style="70" customWidth="1"/>
    <col min="8722" max="8722" width="0" style="70" hidden="1" customWidth="1"/>
    <col min="8723" max="8723" width="25.85546875" style="70" customWidth="1"/>
    <col min="8724" max="8724" width="31.5703125" style="70" customWidth="1"/>
    <col min="8725" max="8725" width="13.140625" style="70" bestFit="1" customWidth="1"/>
    <col min="8726" max="8726" width="17.42578125" style="70" customWidth="1"/>
    <col min="8727" max="8727" width="18.42578125" style="70" customWidth="1"/>
    <col min="8728" max="8728" width="11.7109375" style="70" customWidth="1"/>
    <col min="8729" max="8729" width="11.85546875" style="70" customWidth="1"/>
    <col min="8730" max="8730" width="13.42578125" style="70" customWidth="1"/>
    <col min="8731" max="8731" width="13.140625" style="70" bestFit="1" customWidth="1"/>
    <col min="8732" max="8732" width="15" style="70" customWidth="1"/>
    <col min="8733" max="8733" width="15.5703125" style="70" customWidth="1"/>
    <col min="8734" max="8734" width="15.28515625" style="70" customWidth="1"/>
    <col min="8735" max="8735" width="13.42578125" style="70" customWidth="1"/>
    <col min="8736" max="8736" width="15.5703125" style="70" customWidth="1"/>
    <col min="8737" max="8976" width="9.140625" style="70"/>
    <col min="8977" max="8977" width="18.140625" style="70" customWidth="1"/>
    <col min="8978" max="8978" width="0" style="70" hidden="1" customWidth="1"/>
    <col min="8979" max="8979" width="25.85546875" style="70" customWidth="1"/>
    <col min="8980" max="8980" width="31.5703125" style="70" customWidth="1"/>
    <col min="8981" max="8981" width="13.140625" style="70" bestFit="1" customWidth="1"/>
    <col min="8982" max="8982" width="17.42578125" style="70" customWidth="1"/>
    <col min="8983" max="8983" width="18.42578125" style="70" customWidth="1"/>
    <col min="8984" max="8984" width="11.7109375" style="70" customWidth="1"/>
    <col min="8985" max="8985" width="11.85546875" style="70" customWidth="1"/>
    <col min="8986" max="8986" width="13.42578125" style="70" customWidth="1"/>
    <col min="8987" max="8987" width="13.140625" style="70" bestFit="1" customWidth="1"/>
    <col min="8988" max="8988" width="15" style="70" customWidth="1"/>
    <col min="8989" max="8989" width="15.5703125" style="70" customWidth="1"/>
    <col min="8990" max="8990" width="15.28515625" style="70" customWidth="1"/>
    <col min="8991" max="8991" width="13.42578125" style="70" customWidth="1"/>
    <col min="8992" max="8992" width="15.5703125" style="70" customWidth="1"/>
    <col min="8993" max="9232" width="9.140625" style="70"/>
    <col min="9233" max="9233" width="18.140625" style="70" customWidth="1"/>
    <col min="9234" max="9234" width="0" style="70" hidden="1" customWidth="1"/>
    <col min="9235" max="9235" width="25.85546875" style="70" customWidth="1"/>
    <col min="9236" max="9236" width="31.5703125" style="70" customWidth="1"/>
    <col min="9237" max="9237" width="13.140625" style="70" bestFit="1" customWidth="1"/>
    <col min="9238" max="9238" width="17.42578125" style="70" customWidth="1"/>
    <col min="9239" max="9239" width="18.42578125" style="70" customWidth="1"/>
    <col min="9240" max="9240" width="11.7109375" style="70" customWidth="1"/>
    <col min="9241" max="9241" width="11.85546875" style="70" customWidth="1"/>
    <col min="9242" max="9242" width="13.42578125" style="70" customWidth="1"/>
    <col min="9243" max="9243" width="13.140625" style="70" bestFit="1" customWidth="1"/>
    <col min="9244" max="9244" width="15" style="70" customWidth="1"/>
    <col min="9245" max="9245" width="15.5703125" style="70" customWidth="1"/>
    <col min="9246" max="9246" width="15.28515625" style="70" customWidth="1"/>
    <col min="9247" max="9247" width="13.42578125" style="70" customWidth="1"/>
    <col min="9248" max="9248" width="15.5703125" style="70" customWidth="1"/>
    <col min="9249" max="9488" width="9.140625" style="70"/>
    <col min="9489" max="9489" width="18.140625" style="70" customWidth="1"/>
    <col min="9490" max="9490" width="0" style="70" hidden="1" customWidth="1"/>
    <col min="9491" max="9491" width="25.85546875" style="70" customWidth="1"/>
    <col min="9492" max="9492" width="31.5703125" style="70" customWidth="1"/>
    <col min="9493" max="9493" width="13.140625" style="70" bestFit="1" customWidth="1"/>
    <col min="9494" max="9494" width="17.42578125" style="70" customWidth="1"/>
    <col min="9495" max="9495" width="18.42578125" style="70" customWidth="1"/>
    <col min="9496" max="9496" width="11.7109375" style="70" customWidth="1"/>
    <col min="9497" max="9497" width="11.85546875" style="70" customWidth="1"/>
    <col min="9498" max="9498" width="13.42578125" style="70" customWidth="1"/>
    <col min="9499" max="9499" width="13.140625" style="70" bestFit="1" customWidth="1"/>
    <col min="9500" max="9500" width="15" style="70" customWidth="1"/>
    <col min="9501" max="9501" width="15.5703125" style="70" customWidth="1"/>
    <col min="9502" max="9502" width="15.28515625" style="70" customWidth="1"/>
    <col min="9503" max="9503" width="13.42578125" style="70" customWidth="1"/>
    <col min="9504" max="9504" width="15.5703125" style="70" customWidth="1"/>
    <col min="9505" max="9744" width="9.140625" style="70"/>
    <col min="9745" max="9745" width="18.140625" style="70" customWidth="1"/>
    <col min="9746" max="9746" width="0" style="70" hidden="1" customWidth="1"/>
    <col min="9747" max="9747" width="25.85546875" style="70" customWidth="1"/>
    <col min="9748" max="9748" width="31.5703125" style="70" customWidth="1"/>
    <col min="9749" max="9749" width="13.140625" style="70" bestFit="1" customWidth="1"/>
    <col min="9750" max="9750" width="17.42578125" style="70" customWidth="1"/>
    <col min="9751" max="9751" width="18.42578125" style="70" customWidth="1"/>
    <col min="9752" max="9752" width="11.7109375" style="70" customWidth="1"/>
    <col min="9753" max="9753" width="11.85546875" style="70" customWidth="1"/>
    <col min="9754" max="9754" width="13.42578125" style="70" customWidth="1"/>
    <col min="9755" max="9755" width="13.140625" style="70" bestFit="1" customWidth="1"/>
    <col min="9756" max="9756" width="15" style="70" customWidth="1"/>
    <col min="9757" max="9757" width="15.5703125" style="70" customWidth="1"/>
    <col min="9758" max="9758" width="15.28515625" style="70" customWidth="1"/>
    <col min="9759" max="9759" width="13.42578125" style="70" customWidth="1"/>
    <col min="9760" max="9760" width="15.5703125" style="70" customWidth="1"/>
    <col min="9761" max="10000" width="9.140625" style="70"/>
    <col min="10001" max="10001" width="18.140625" style="70" customWidth="1"/>
    <col min="10002" max="10002" width="0" style="70" hidden="1" customWidth="1"/>
    <col min="10003" max="10003" width="25.85546875" style="70" customWidth="1"/>
    <col min="10004" max="10004" width="31.5703125" style="70" customWidth="1"/>
    <col min="10005" max="10005" width="13.140625" style="70" bestFit="1" customWidth="1"/>
    <col min="10006" max="10006" width="17.42578125" style="70" customWidth="1"/>
    <col min="10007" max="10007" width="18.42578125" style="70" customWidth="1"/>
    <col min="10008" max="10008" width="11.7109375" style="70" customWidth="1"/>
    <col min="10009" max="10009" width="11.85546875" style="70" customWidth="1"/>
    <col min="10010" max="10010" width="13.42578125" style="70" customWidth="1"/>
    <col min="10011" max="10011" width="13.140625" style="70" bestFit="1" customWidth="1"/>
    <col min="10012" max="10012" width="15" style="70" customWidth="1"/>
    <col min="10013" max="10013" width="15.5703125" style="70" customWidth="1"/>
    <col min="10014" max="10014" width="15.28515625" style="70" customWidth="1"/>
    <col min="10015" max="10015" width="13.42578125" style="70" customWidth="1"/>
    <col min="10016" max="10016" width="15.5703125" style="70" customWidth="1"/>
    <col min="10017" max="10256" width="9.140625" style="70"/>
    <col min="10257" max="10257" width="18.140625" style="70" customWidth="1"/>
    <col min="10258" max="10258" width="0" style="70" hidden="1" customWidth="1"/>
    <col min="10259" max="10259" width="25.85546875" style="70" customWidth="1"/>
    <col min="10260" max="10260" width="31.5703125" style="70" customWidth="1"/>
    <col min="10261" max="10261" width="13.140625" style="70" bestFit="1" customWidth="1"/>
    <col min="10262" max="10262" width="17.42578125" style="70" customWidth="1"/>
    <col min="10263" max="10263" width="18.42578125" style="70" customWidth="1"/>
    <col min="10264" max="10264" width="11.7109375" style="70" customWidth="1"/>
    <col min="10265" max="10265" width="11.85546875" style="70" customWidth="1"/>
    <col min="10266" max="10266" width="13.42578125" style="70" customWidth="1"/>
    <col min="10267" max="10267" width="13.140625" style="70" bestFit="1" customWidth="1"/>
    <col min="10268" max="10268" width="15" style="70" customWidth="1"/>
    <col min="10269" max="10269" width="15.5703125" style="70" customWidth="1"/>
    <col min="10270" max="10270" width="15.28515625" style="70" customWidth="1"/>
    <col min="10271" max="10271" width="13.42578125" style="70" customWidth="1"/>
    <col min="10272" max="10272" width="15.5703125" style="70" customWidth="1"/>
    <col min="10273" max="10512" width="9.140625" style="70"/>
    <col min="10513" max="10513" width="18.140625" style="70" customWidth="1"/>
    <col min="10514" max="10514" width="0" style="70" hidden="1" customWidth="1"/>
    <col min="10515" max="10515" width="25.85546875" style="70" customWidth="1"/>
    <col min="10516" max="10516" width="31.5703125" style="70" customWidth="1"/>
    <col min="10517" max="10517" width="13.140625" style="70" bestFit="1" customWidth="1"/>
    <col min="10518" max="10518" width="17.42578125" style="70" customWidth="1"/>
    <col min="10519" max="10519" width="18.42578125" style="70" customWidth="1"/>
    <col min="10520" max="10520" width="11.7109375" style="70" customWidth="1"/>
    <col min="10521" max="10521" width="11.85546875" style="70" customWidth="1"/>
    <col min="10522" max="10522" width="13.42578125" style="70" customWidth="1"/>
    <col min="10523" max="10523" width="13.140625" style="70" bestFit="1" customWidth="1"/>
    <col min="10524" max="10524" width="15" style="70" customWidth="1"/>
    <col min="10525" max="10525" width="15.5703125" style="70" customWidth="1"/>
    <col min="10526" max="10526" width="15.28515625" style="70" customWidth="1"/>
    <col min="10527" max="10527" width="13.42578125" style="70" customWidth="1"/>
    <col min="10528" max="10528" width="15.5703125" style="70" customWidth="1"/>
    <col min="10529" max="10768" width="9.140625" style="70"/>
    <col min="10769" max="10769" width="18.140625" style="70" customWidth="1"/>
    <col min="10770" max="10770" width="0" style="70" hidden="1" customWidth="1"/>
    <col min="10771" max="10771" width="25.85546875" style="70" customWidth="1"/>
    <col min="10772" max="10772" width="31.5703125" style="70" customWidth="1"/>
    <col min="10773" max="10773" width="13.140625" style="70" bestFit="1" customWidth="1"/>
    <col min="10774" max="10774" width="17.42578125" style="70" customWidth="1"/>
    <col min="10775" max="10775" width="18.42578125" style="70" customWidth="1"/>
    <col min="10776" max="10776" width="11.7109375" style="70" customWidth="1"/>
    <col min="10777" max="10777" width="11.85546875" style="70" customWidth="1"/>
    <col min="10778" max="10778" width="13.42578125" style="70" customWidth="1"/>
    <col min="10779" max="10779" width="13.140625" style="70" bestFit="1" customWidth="1"/>
    <col min="10780" max="10780" width="15" style="70" customWidth="1"/>
    <col min="10781" max="10781" width="15.5703125" style="70" customWidth="1"/>
    <col min="10782" max="10782" width="15.28515625" style="70" customWidth="1"/>
    <col min="10783" max="10783" width="13.42578125" style="70" customWidth="1"/>
    <col min="10784" max="10784" width="15.5703125" style="70" customWidth="1"/>
    <col min="10785" max="11024" width="9.140625" style="70"/>
    <col min="11025" max="11025" width="18.140625" style="70" customWidth="1"/>
    <col min="11026" max="11026" width="0" style="70" hidden="1" customWidth="1"/>
    <col min="11027" max="11027" width="25.85546875" style="70" customWidth="1"/>
    <col min="11028" max="11028" width="31.5703125" style="70" customWidth="1"/>
    <col min="11029" max="11029" width="13.140625" style="70" bestFit="1" customWidth="1"/>
    <col min="11030" max="11030" width="17.42578125" style="70" customWidth="1"/>
    <col min="11031" max="11031" width="18.42578125" style="70" customWidth="1"/>
    <col min="11032" max="11032" width="11.7109375" style="70" customWidth="1"/>
    <col min="11033" max="11033" width="11.85546875" style="70" customWidth="1"/>
    <col min="11034" max="11034" width="13.42578125" style="70" customWidth="1"/>
    <col min="11035" max="11035" width="13.140625" style="70" bestFit="1" customWidth="1"/>
    <col min="11036" max="11036" width="15" style="70" customWidth="1"/>
    <col min="11037" max="11037" width="15.5703125" style="70" customWidth="1"/>
    <col min="11038" max="11038" width="15.28515625" style="70" customWidth="1"/>
    <col min="11039" max="11039" width="13.42578125" style="70" customWidth="1"/>
    <col min="11040" max="11040" width="15.5703125" style="70" customWidth="1"/>
    <col min="11041" max="11280" width="9.140625" style="70"/>
    <col min="11281" max="11281" width="18.140625" style="70" customWidth="1"/>
    <col min="11282" max="11282" width="0" style="70" hidden="1" customWidth="1"/>
    <col min="11283" max="11283" width="25.85546875" style="70" customWidth="1"/>
    <col min="11284" max="11284" width="31.5703125" style="70" customWidth="1"/>
    <col min="11285" max="11285" width="13.140625" style="70" bestFit="1" customWidth="1"/>
    <col min="11286" max="11286" width="17.42578125" style="70" customWidth="1"/>
    <col min="11287" max="11287" width="18.42578125" style="70" customWidth="1"/>
    <col min="11288" max="11288" width="11.7109375" style="70" customWidth="1"/>
    <col min="11289" max="11289" width="11.85546875" style="70" customWidth="1"/>
    <col min="11290" max="11290" width="13.42578125" style="70" customWidth="1"/>
    <col min="11291" max="11291" width="13.140625" style="70" bestFit="1" customWidth="1"/>
    <col min="11292" max="11292" width="15" style="70" customWidth="1"/>
    <col min="11293" max="11293" width="15.5703125" style="70" customWidth="1"/>
    <col min="11294" max="11294" width="15.28515625" style="70" customWidth="1"/>
    <col min="11295" max="11295" width="13.42578125" style="70" customWidth="1"/>
    <col min="11296" max="11296" width="15.5703125" style="70" customWidth="1"/>
    <col min="11297" max="11536" width="9.140625" style="70"/>
    <col min="11537" max="11537" width="18.140625" style="70" customWidth="1"/>
    <col min="11538" max="11538" width="0" style="70" hidden="1" customWidth="1"/>
    <col min="11539" max="11539" width="25.85546875" style="70" customWidth="1"/>
    <col min="11540" max="11540" width="31.5703125" style="70" customWidth="1"/>
    <col min="11541" max="11541" width="13.140625" style="70" bestFit="1" customWidth="1"/>
    <col min="11542" max="11542" width="17.42578125" style="70" customWidth="1"/>
    <col min="11543" max="11543" width="18.42578125" style="70" customWidth="1"/>
    <col min="11544" max="11544" width="11.7109375" style="70" customWidth="1"/>
    <col min="11545" max="11545" width="11.85546875" style="70" customWidth="1"/>
    <col min="11546" max="11546" width="13.42578125" style="70" customWidth="1"/>
    <col min="11547" max="11547" width="13.140625" style="70" bestFit="1" customWidth="1"/>
    <col min="11548" max="11548" width="15" style="70" customWidth="1"/>
    <col min="11549" max="11549" width="15.5703125" style="70" customWidth="1"/>
    <col min="11550" max="11550" width="15.28515625" style="70" customWidth="1"/>
    <col min="11551" max="11551" width="13.42578125" style="70" customWidth="1"/>
    <col min="11552" max="11552" width="15.5703125" style="70" customWidth="1"/>
    <col min="11553" max="11792" width="9.140625" style="70"/>
    <col min="11793" max="11793" width="18.140625" style="70" customWidth="1"/>
    <col min="11794" max="11794" width="0" style="70" hidden="1" customWidth="1"/>
    <col min="11795" max="11795" width="25.85546875" style="70" customWidth="1"/>
    <col min="11796" max="11796" width="31.5703125" style="70" customWidth="1"/>
    <col min="11797" max="11797" width="13.140625" style="70" bestFit="1" customWidth="1"/>
    <col min="11798" max="11798" width="17.42578125" style="70" customWidth="1"/>
    <col min="11799" max="11799" width="18.42578125" style="70" customWidth="1"/>
    <col min="11800" max="11800" width="11.7109375" style="70" customWidth="1"/>
    <col min="11801" max="11801" width="11.85546875" style="70" customWidth="1"/>
    <col min="11802" max="11802" width="13.42578125" style="70" customWidth="1"/>
    <col min="11803" max="11803" width="13.140625" style="70" bestFit="1" customWidth="1"/>
    <col min="11804" max="11804" width="15" style="70" customWidth="1"/>
    <col min="11805" max="11805" width="15.5703125" style="70" customWidth="1"/>
    <col min="11806" max="11806" width="15.28515625" style="70" customWidth="1"/>
    <col min="11807" max="11807" width="13.42578125" style="70" customWidth="1"/>
    <col min="11808" max="11808" width="15.5703125" style="70" customWidth="1"/>
    <col min="11809" max="12048" width="9.140625" style="70"/>
    <col min="12049" max="12049" width="18.140625" style="70" customWidth="1"/>
    <col min="12050" max="12050" width="0" style="70" hidden="1" customWidth="1"/>
    <col min="12051" max="12051" width="25.85546875" style="70" customWidth="1"/>
    <col min="12052" max="12052" width="31.5703125" style="70" customWidth="1"/>
    <col min="12053" max="12053" width="13.140625" style="70" bestFit="1" customWidth="1"/>
    <col min="12054" max="12054" width="17.42578125" style="70" customWidth="1"/>
    <col min="12055" max="12055" width="18.42578125" style="70" customWidth="1"/>
    <col min="12056" max="12056" width="11.7109375" style="70" customWidth="1"/>
    <col min="12057" max="12057" width="11.85546875" style="70" customWidth="1"/>
    <col min="12058" max="12058" width="13.42578125" style="70" customWidth="1"/>
    <col min="12059" max="12059" width="13.140625" style="70" bestFit="1" customWidth="1"/>
    <col min="12060" max="12060" width="15" style="70" customWidth="1"/>
    <col min="12061" max="12061" width="15.5703125" style="70" customWidth="1"/>
    <col min="12062" max="12062" width="15.28515625" style="70" customWidth="1"/>
    <col min="12063" max="12063" width="13.42578125" style="70" customWidth="1"/>
    <col min="12064" max="12064" width="15.5703125" style="70" customWidth="1"/>
    <col min="12065" max="12304" width="9.140625" style="70"/>
    <col min="12305" max="12305" width="18.140625" style="70" customWidth="1"/>
    <col min="12306" max="12306" width="0" style="70" hidden="1" customWidth="1"/>
    <col min="12307" max="12307" width="25.85546875" style="70" customWidth="1"/>
    <col min="12308" max="12308" width="31.5703125" style="70" customWidth="1"/>
    <col min="12309" max="12309" width="13.140625" style="70" bestFit="1" customWidth="1"/>
    <col min="12310" max="12310" width="17.42578125" style="70" customWidth="1"/>
    <col min="12311" max="12311" width="18.42578125" style="70" customWidth="1"/>
    <col min="12312" max="12312" width="11.7109375" style="70" customWidth="1"/>
    <col min="12313" max="12313" width="11.85546875" style="70" customWidth="1"/>
    <col min="12314" max="12314" width="13.42578125" style="70" customWidth="1"/>
    <col min="12315" max="12315" width="13.140625" style="70" bestFit="1" customWidth="1"/>
    <col min="12316" max="12316" width="15" style="70" customWidth="1"/>
    <col min="12317" max="12317" width="15.5703125" style="70" customWidth="1"/>
    <col min="12318" max="12318" width="15.28515625" style="70" customWidth="1"/>
    <col min="12319" max="12319" width="13.42578125" style="70" customWidth="1"/>
    <col min="12320" max="12320" width="15.5703125" style="70" customWidth="1"/>
    <col min="12321" max="12560" width="9.140625" style="70"/>
    <col min="12561" max="12561" width="18.140625" style="70" customWidth="1"/>
    <col min="12562" max="12562" width="0" style="70" hidden="1" customWidth="1"/>
    <col min="12563" max="12563" width="25.85546875" style="70" customWidth="1"/>
    <col min="12564" max="12564" width="31.5703125" style="70" customWidth="1"/>
    <col min="12565" max="12565" width="13.140625" style="70" bestFit="1" customWidth="1"/>
    <col min="12566" max="12566" width="17.42578125" style="70" customWidth="1"/>
    <col min="12567" max="12567" width="18.42578125" style="70" customWidth="1"/>
    <col min="12568" max="12568" width="11.7109375" style="70" customWidth="1"/>
    <col min="12569" max="12569" width="11.85546875" style="70" customWidth="1"/>
    <col min="12570" max="12570" width="13.42578125" style="70" customWidth="1"/>
    <col min="12571" max="12571" width="13.140625" style="70" bestFit="1" customWidth="1"/>
    <col min="12572" max="12572" width="15" style="70" customWidth="1"/>
    <col min="12573" max="12573" width="15.5703125" style="70" customWidth="1"/>
    <col min="12574" max="12574" width="15.28515625" style="70" customWidth="1"/>
    <col min="12575" max="12575" width="13.42578125" style="70" customWidth="1"/>
    <col min="12576" max="12576" width="15.5703125" style="70" customWidth="1"/>
    <col min="12577" max="12816" width="9.140625" style="70"/>
    <col min="12817" max="12817" width="18.140625" style="70" customWidth="1"/>
    <col min="12818" max="12818" width="0" style="70" hidden="1" customWidth="1"/>
    <col min="12819" max="12819" width="25.85546875" style="70" customWidth="1"/>
    <col min="12820" max="12820" width="31.5703125" style="70" customWidth="1"/>
    <col min="12821" max="12821" width="13.140625" style="70" bestFit="1" customWidth="1"/>
    <col min="12822" max="12822" width="17.42578125" style="70" customWidth="1"/>
    <col min="12823" max="12823" width="18.42578125" style="70" customWidth="1"/>
    <col min="12824" max="12824" width="11.7109375" style="70" customWidth="1"/>
    <col min="12825" max="12825" width="11.85546875" style="70" customWidth="1"/>
    <col min="12826" max="12826" width="13.42578125" style="70" customWidth="1"/>
    <col min="12827" max="12827" width="13.140625" style="70" bestFit="1" customWidth="1"/>
    <col min="12828" max="12828" width="15" style="70" customWidth="1"/>
    <col min="12829" max="12829" width="15.5703125" style="70" customWidth="1"/>
    <col min="12830" max="12830" width="15.28515625" style="70" customWidth="1"/>
    <col min="12831" max="12831" width="13.42578125" style="70" customWidth="1"/>
    <col min="12832" max="12832" width="15.5703125" style="70" customWidth="1"/>
    <col min="12833" max="13072" width="9.140625" style="70"/>
    <col min="13073" max="13073" width="18.140625" style="70" customWidth="1"/>
    <col min="13074" max="13074" width="0" style="70" hidden="1" customWidth="1"/>
    <col min="13075" max="13075" width="25.85546875" style="70" customWidth="1"/>
    <col min="13076" max="13076" width="31.5703125" style="70" customWidth="1"/>
    <col min="13077" max="13077" width="13.140625" style="70" bestFit="1" customWidth="1"/>
    <col min="13078" max="13078" width="17.42578125" style="70" customWidth="1"/>
    <col min="13079" max="13079" width="18.42578125" style="70" customWidth="1"/>
    <col min="13080" max="13080" width="11.7109375" style="70" customWidth="1"/>
    <col min="13081" max="13081" width="11.85546875" style="70" customWidth="1"/>
    <col min="13082" max="13082" width="13.42578125" style="70" customWidth="1"/>
    <col min="13083" max="13083" width="13.140625" style="70" bestFit="1" customWidth="1"/>
    <col min="13084" max="13084" width="15" style="70" customWidth="1"/>
    <col min="13085" max="13085" width="15.5703125" style="70" customWidth="1"/>
    <col min="13086" max="13086" width="15.28515625" style="70" customWidth="1"/>
    <col min="13087" max="13087" width="13.42578125" style="70" customWidth="1"/>
    <col min="13088" max="13088" width="15.5703125" style="70" customWidth="1"/>
    <col min="13089" max="13328" width="9.140625" style="70"/>
    <col min="13329" max="13329" width="18.140625" style="70" customWidth="1"/>
    <col min="13330" max="13330" width="0" style="70" hidden="1" customWidth="1"/>
    <col min="13331" max="13331" width="25.85546875" style="70" customWidth="1"/>
    <col min="13332" max="13332" width="31.5703125" style="70" customWidth="1"/>
    <col min="13333" max="13333" width="13.140625" style="70" bestFit="1" customWidth="1"/>
    <col min="13334" max="13334" width="17.42578125" style="70" customWidth="1"/>
    <col min="13335" max="13335" width="18.42578125" style="70" customWidth="1"/>
    <col min="13336" max="13336" width="11.7109375" style="70" customWidth="1"/>
    <col min="13337" max="13337" width="11.85546875" style="70" customWidth="1"/>
    <col min="13338" max="13338" width="13.42578125" style="70" customWidth="1"/>
    <col min="13339" max="13339" width="13.140625" style="70" bestFit="1" customWidth="1"/>
    <col min="13340" max="13340" width="15" style="70" customWidth="1"/>
    <col min="13341" max="13341" width="15.5703125" style="70" customWidth="1"/>
    <col min="13342" max="13342" width="15.28515625" style="70" customWidth="1"/>
    <col min="13343" max="13343" width="13.42578125" style="70" customWidth="1"/>
    <col min="13344" max="13344" width="15.5703125" style="70" customWidth="1"/>
    <col min="13345" max="13584" width="9.140625" style="70"/>
    <col min="13585" max="13585" width="18.140625" style="70" customWidth="1"/>
    <col min="13586" max="13586" width="0" style="70" hidden="1" customWidth="1"/>
    <col min="13587" max="13587" width="25.85546875" style="70" customWidth="1"/>
    <col min="13588" max="13588" width="31.5703125" style="70" customWidth="1"/>
    <col min="13589" max="13589" width="13.140625" style="70" bestFit="1" customWidth="1"/>
    <col min="13590" max="13590" width="17.42578125" style="70" customWidth="1"/>
    <col min="13591" max="13591" width="18.42578125" style="70" customWidth="1"/>
    <col min="13592" max="13592" width="11.7109375" style="70" customWidth="1"/>
    <col min="13593" max="13593" width="11.85546875" style="70" customWidth="1"/>
    <col min="13594" max="13594" width="13.42578125" style="70" customWidth="1"/>
    <col min="13595" max="13595" width="13.140625" style="70" bestFit="1" customWidth="1"/>
    <col min="13596" max="13596" width="15" style="70" customWidth="1"/>
    <col min="13597" max="13597" width="15.5703125" style="70" customWidth="1"/>
    <col min="13598" max="13598" width="15.28515625" style="70" customWidth="1"/>
    <col min="13599" max="13599" width="13.42578125" style="70" customWidth="1"/>
    <col min="13600" max="13600" width="15.5703125" style="70" customWidth="1"/>
    <col min="13601" max="13840" width="9.140625" style="70"/>
    <col min="13841" max="13841" width="18.140625" style="70" customWidth="1"/>
    <col min="13842" max="13842" width="0" style="70" hidden="1" customWidth="1"/>
    <col min="13843" max="13843" width="25.85546875" style="70" customWidth="1"/>
    <col min="13844" max="13844" width="31.5703125" style="70" customWidth="1"/>
    <col min="13845" max="13845" width="13.140625" style="70" bestFit="1" customWidth="1"/>
    <col min="13846" max="13846" width="17.42578125" style="70" customWidth="1"/>
    <col min="13847" max="13847" width="18.42578125" style="70" customWidth="1"/>
    <col min="13848" max="13848" width="11.7109375" style="70" customWidth="1"/>
    <col min="13849" max="13849" width="11.85546875" style="70" customWidth="1"/>
    <col min="13850" max="13850" width="13.42578125" style="70" customWidth="1"/>
    <col min="13851" max="13851" width="13.140625" style="70" bestFit="1" customWidth="1"/>
    <col min="13852" max="13852" width="15" style="70" customWidth="1"/>
    <col min="13853" max="13853" width="15.5703125" style="70" customWidth="1"/>
    <col min="13854" max="13854" width="15.28515625" style="70" customWidth="1"/>
    <col min="13855" max="13855" width="13.42578125" style="70" customWidth="1"/>
    <col min="13856" max="13856" width="15.5703125" style="70" customWidth="1"/>
    <col min="13857" max="14096" width="9.140625" style="70"/>
    <col min="14097" max="14097" width="18.140625" style="70" customWidth="1"/>
    <col min="14098" max="14098" width="0" style="70" hidden="1" customWidth="1"/>
    <col min="14099" max="14099" width="25.85546875" style="70" customWidth="1"/>
    <col min="14100" max="14100" width="31.5703125" style="70" customWidth="1"/>
    <col min="14101" max="14101" width="13.140625" style="70" bestFit="1" customWidth="1"/>
    <col min="14102" max="14102" width="17.42578125" style="70" customWidth="1"/>
    <col min="14103" max="14103" width="18.42578125" style="70" customWidth="1"/>
    <col min="14104" max="14104" width="11.7109375" style="70" customWidth="1"/>
    <col min="14105" max="14105" width="11.85546875" style="70" customWidth="1"/>
    <col min="14106" max="14106" width="13.42578125" style="70" customWidth="1"/>
    <col min="14107" max="14107" width="13.140625" style="70" bestFit="1" customWidth="1"/>
    <col min="14108" max="14108" width="15" style="70" customWidth="1"/>
    <col min="14109" max="14109" width="15.5703125" style="70" customWidth="1"/>
    <col min="14110" max="14110" width="15.28515625" style="70" customWidth="1"/>
    <col min="14111" max="14111" width="13.42578125" style="70" customWidth="1"/>
    <col min="14112" max="14112" width="15.5703125" style="70" customWidth="1"/>
    <col min="14113" max="14352" width="9.140625" style="70"/>
    <col min="14353" max="14353" width="18.140625" style="70" customWidth="1"/>
    <col min="14354" max="14354" width="0" style="70" hidden="1" customWidth="1"/>
    <col min="14355" max="14355" width="25.85546875" style="70" customWidth="1"/>
    <col min="14356" max="14356" width="31.5703125" style="70" customWidth="1"/>
    <col min="14357" max="14357" width="13.140625" style="70" bestFit="1" customWidth="1"/>
    <col min="14358" max="14358" width="17.42578125" style="70" customWidth="1"/>
    <col min="14359" max="14359" width="18.42578125" style="70" customWidth="1"/>
    <col min="14360" max="14360" width="11.7109375" style="70" customWidth="1"/>
    <col min="14361" max="14361" width="11.85546875" style="70" customWidth="1"/>
    <col min="14362" max="14362" width="13.42578125" style="70" customWidth="1"/>
    <col min="14363" max="14363" width="13.140625" style="70" bestFit="1" customWidth="1"/>
    <col min="14364" max="14364" width="15" style="70" customWidth="1"/>
    <col min="14365" max="14365" width="15.5703125" style="70" customWidth="1"/>
    <col min="14366" max="14366" width="15.28515625" style="70" customWidth="1"/>
    <col min="14367" max="14367" width="13.42578125" style="70" customWidth="1"/>
    <col min="14368" max="14368" width="15.5703125" style="70" customWidth="1"/>
    <col min="14369" max="14608" width="9.140625" style="70"/>
    <col min="14609" max="14609" width="18.140625" style="70" customWidth="1"/>
    <col min="14610" max="14610" width="0" style="70" hidden="1" customWidth="1"/>
    <col min="14611" max="14611" width="25.85546875" style="70" customWidth="1"/>
    <col min="14612" max="14612" width="31.5703125" style="70" customWidth="1"/>
    <col min="14613" max="14613" width="13.140625" style="70" bestFit="1" customWidth="1"/>
    <col min="14614" max="14614" width="17.42578125" style="70" customWidth="1"/>
    <col min="14615" max="14615" width="18.42578125" style="70" customWidth="1"/>
    <col min="14616" max="14616" width="11.7109375" style="70" customWidth="1"/>
    <col min="14617" max="14617" width="11.85546875" style="70" customWidth="1"/>
    <col min="14618" max="14618" width="13.42578125" style="70" customWidth="1"/>
    <col min="14619" max="14619" width="13.140625" style="70" bestFit="1" customWidth="1"/>
    <col min="14620" max="14620" width="15" style="70" customWidth="1"/>
    <col min="14621" max="14621" width="15.5703125" style="70" customWidth="1"/>
    <col min="14622" max="14622" width="15.28515625" style="70" customWidth="1"/>
    <col min="14623" max="14623" width="13.42578125" style="70" customWidth="1"/>
    <col min="14624" max="14624" width="15.5703125" style="70" customWidth="1"/>
    <col min="14625" max="14864" width="9.140625" style="70"/>
    <col min="14865" max="14865" width="18.140625" style="70" customWidth="1"/>
    <col min="14866" max="14866" width="0" style="70" hidden="1" customWidth="1"/>
    <col min="14867" max="14867" width="25.85546875" style="70" customWidth="1"/>
    <col min="14868" max="14868" width="31.5703125" style="70" customWidth="1"/>
    <col min="14869" max="14869" width="13.140625" style="70" bestFit="1" customWidth="1"/>
    <col min="14870" max="14870" width="17.42578125" style="70" customWidth="1"/>
    <col min="14871" max="14871" width="18.42578125" style="70" customWidth="1"/>
    <col min="14872" max="14872" width="11.7109375" style="70" customWidth="1"/>
    <col min="14873" max="14873" width="11.85546875" style="70" customWidth="1"/>
    <col min="14874" max="14874" width="13.42578125" style="70" customWidth="1"/>
    <col min="14875" max="14875" width="13.140625" style="70" bestFit="1" customWidth="1"/>
    <col min="14876" max="14876" width="15" style="70" customWidth="1"/>
    <col min="14877" max="14877" width="15.5703125" style="70" customWidth="1"/>
    <col min="14878" max="14878" width="15.28515625" style="70" customWidth="1"/>
    <col min="14879" max="14879" width="13.42578125" style="70" customWidth="1"/>
    <col min="14880" max="14880" width="15.5703125" style="70" customWidth="1"/>
    <col min="14881" max="15120" width="9.140625" style="70"/>
    <col min="15121" max="15121" width="18.140625" style="70" customWidth="1"/>
    <col min="15122" max="15122" width="0" style="70" hidden="1" customWidth="1"/>
    <col min="15123" max="15123" width="25.85546875" style="70" customWidth="1"/>
    <col min="15124" max="15124" width="31.5703125" style="70" customWidth="1"/>
    <col min="15125" max="15125" width="13.140625" style="70" bestFit="1" customWidth="1"/>
    <col min="15126" max="15126" width="17.42578125" style="70" customWidth="1"/>
    <col min="15127" max="15127" width="18.42578125" style="70" customWidth="1"/>
    <col min="15128" max="15128" width="11.7109375" style="70" customWidth="1"/>
    <col min="15129" max="15129" width="11.85546875" style="70" customWidth="1"/>
    <col min="15130" max="15130" width="13.42578125" style="70" customWidth="1"/>
    <col min="15131" max="15131" width="13.140625" style="70" bestFit="1" customWidth="1"/>
    <col min="15132" max="15132" width="15" style="70" customWidth="1"/>
    <col min="15133" max="15133" width="15.5703125" style="70" customWidth="1"/>
    <col min="15134" max="15134" width="15.28515625" style="70" customWidth="1"/>
    <col min="15135" max="15135" width="13.42578125" style="70" customWidth="1"/>
    <col min="15136" max="15136" width="15.5703125" style="70" customWidth="1"/>
    <col min="15137" max="15376" width="9.140625" style="70"/>
    <col min="15377" max="15377" width="18.140625" style="70" customWidth="1"/>
    <col min="15378" max="15378" width="0" style="70" hidden="1" customWidth="1"/>
    <col min="15379" max="15379" width="25.85546875" style="70" customWidth="1"/>
    <col min="15380" max="15380" width="31.5703125" style="70" customWidth="1"/>
    <col min="15381" max="15381" width="13.140625" style="70" bestFit="1" customWidth="1"/>
    <col min="15382" max="15382" width="17.42578125" style="70" customWidth="1"/>
    <col min="15383" max="15383" width="18.42578125" style="70" customWidth="1"/>
    <col min="15384" max="15384" width="11.7109375" style="70" customWidth="1"/>
    <col min="15385" max="15385" width="11.85546875" style="70" customWidth="1"/>
    <col min="15386" max="15386" width="13.42578125" style="70" customWidth="1"/>
    <col min="15387" max="15387" width="13.140625" style="70" bestFit="1" customWidth="1"/>
    <col min="15388" max="15388" width="15" style="70" customWidth="1"/>
    <col min="15389" max="15389" width="15.5703125" style="70" customWidth="1"/>
    <col min="15390" max="15390" width="15.28515625" style="70" customWidth="1"/>
    <col min="15391" max="15391" width="13.42578125" style="70" customWidth="1"/>
    <col min="15392" max="15392" width="15.5703125" style="70" customWidth="1"/>
    <col min="15393" max="15632" width="9.140625" style="70"/>
    <col min="15633" max="15633" width="18.140625" style="70" customWidth="1"/>
    <col min="15634" max="15634" width="0" style="70" hidden="1" customWidth="1"/>
    <col min="15635" max="15635" width="25.85546875" style="70" customWidth="1"/>
    <col min="15636" max="15636" width="31.5703125" style="70" customWidth="1"/>
    <col min="15637" max="15637" width="13.140625" style="70" bestFit="1" customWidth="1"/>
    <col min="15638" max="15638" width="17.42578125" style="70" customWidth="1"/>
    <col min="15639" max="15639" width="18.42578125" style="70" customWidth="1"/>
    <col min="15640" max="15640" width="11.7109375" style="70" customWidth="1"/>
    <col min="15641" max="15641" width="11.85546875" style="70" customWidth="1"/>
    <col min="15642" max="15642" width="13.42578125" style="70" customWidth="1"/>
    <col min="15643" max="15643" width="13.140625" style="70" bestFit="1" customWidth="1"/>
    <col min="15644" max="15644" width="15" style="70" customWidth="1"/>
    <col min="15645" max="15645" width="15.5703125" style="70" customWidth="1"/>
    <col min="15646" max="15646" width="15.28515625" style="70" customWidth="1"/>
    <col min="15647" max="15647" width="13.42578125" style="70" customWidth="1"/>
    <col min="15648" max="15648" width="15.5703125" style="70" customWidth="1"/>
    <col min="15649" max="15888" width="9.140625" style="70"/>
    <col min="15889" max="15889" width="18.140625" style="70" customWidth="1"/>
    <col min="15890" max="15890" width="0" style="70" hidden="1" customWidth="1"/>
    <col min="15891" max="15891" width="25.85546875" style="70" customWidth="1"/>
    <col min="15892" max="15892" width="31.5703125" style="70" customWidth="1"/>
    <col min="15893" max="15893" width="13.140625" style="70" bestFit="1" customWidth="1"/>
    <col min="15894" max="15894" width="17.42578125" style="70" customWidth="1"/>
    <col min="15895" max="15895" width="18.42578125" style="70" customWidth="1"/>
    <col min="15896" max="15896" width="11.7109375" style="70" customWidth="1"/>
    <col min="15897" max="15897" width="11.85546875" style="70" customWidth="1"/>
    <col min="15898" max="15898" width="13.42578125" style="70" customWidth="1"/>
    <col min="15899" max="15899" width="13.140625" style="70" bestFit="1" customWidth="1"/>
    <col min="15900" max="15900" width="15" style="70" customWidth="1"/>
    <col min="15901" max="15901" width="15.5703125" style="70" customWidth="1"/>
    <col min="15902" max="15902" width="15.28515625" style="70" customWidth="1"/>
    <col min="15903" max="15903" width="13.42578125" style="70" customWidth="1"/>
    <col min="15904" max="15904" width="15.5703125" style="70" customWidth="1"/>
    <col min="15905" max="16144" width="9.140625" style="70"/>
    <col min="16145" max="16145" width="18.140625" style="70" customWidth="1"/>
    <col min="16146" max="16146" width="0" style="70" hidden="1" customWidth="1"/>
    <col min="16147" max="16147" width="25.85546875" style="70" customWidth="1"/>
    <col min="16148" max="16148" width="31.5703125" style="70" customWidth="1"/>
    <col min="16149" max="16149" width="13.140625" style="70" bestFit="1" customWidth="1"/>
    <col min="16150" max="16150" width="17.42578125" style="70" customWidth="1"/>
    <col min="16151" max="16151" width="18.42578125" style="70" customWidth="1"/>
    <col min="16152" max="16152" width="11.7109375" style="70" customWidth="1"/>
    <col min="16153" max="16153" width="11.85546875" style="70" customWidth="1"/>
    <col min="16154" max="16154" width="13.42578125" style="70" customWidth="1"/>
    <col min="16155" max="16155" width="13.140625" style="70" bestFit="1" customWidth="1"/>
    <col min="16156" max="16156" width="15" style="70" customWidth="1"/>
    <col min="16157" max="16157" width="15.5703125" style="70" customWidth="1"/>
    <col min="16158" max="16158" width="15.28515625" style="70" customWidth="1"/>
    <col min="16159" max="16159" width="13.42578125" style="70" customWidth="1"/>
    <col min="16160" max="16160" width="15.5703125" style="70" customWidth="1"/>
    <col min="16161" max="16384" width="9.140625" style="70"/>
  </cols>
  <sheetData>
    <row r="1" spans="1:47" s="68" customFormat="1" ht="26.25" customHeight="1">
      <c r="B1" s="258" t="s">
        <v>108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</row>
    <row r="2" spans="1:47" s="68" customFormat="1" ht="26.25" customHeight="1">
      <c r="B2" s="262" t="s">
        <v>125</v>
      </c>
      <c r="C2" s="263"/>
      <c r="D2" s="71">
        <v>2024</v>
      </c>
      <c r="E2" s="71">
        <v>2025</v>
      </c>
      <c r="F2" s="71">
        <v>2026</v>
      </c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</row>
    <row r="3" spans="1:47" s="68" customFormat="1" ht="57" customHeight="1">
      <c r="B3" s="264"/>
      <c r="C3" s="265"/>
      <c r="D3" s="98">
        <f>G8+M8+R8+X8</f>
        <v>49322.5</v>
      </c>
      <c r="E3" s="98">
        <f t="shared" ref="E3" si="0">H8+N8+S8+Y8</f>
        <v>52179.8</v>
      </c>
      <c r="F3" s="98">
        <f>I8+O8+T8+Z8</f>
        <v>55035.600000000006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47" s="68" customFormat="1" ht="27" customHeight="1">
      <c r="A4" s="261" t="s">
        <v>109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</row>
    <row r="6" spans="1:47" ht="45" customHeight="1">
      <c r="B6" s="259" t="s">
        <v>110</v>
      </c>
      <c r="C6" s="223" t="s">
        <v>111</v>
      </c>
      <c r="D6" s="223" t="s">
        <v>111</v>
      </c>
      <c r="E6" s="223" t="s">
        <v>111</v>
      </c>
      <c r="F6" s="223" t="s">
        <v>111</v>
      </c>
      <c r="G6" s="260"/>
      <c r="H6" s="260"/>
      <c r="I6" s="260"/>
      <c r="J6" s="223" t="s">
        <v>111</v>
      </c>
      <c r="K6" s="223" t="s">
        <v>111</v>
      </c>
      <c r="L6" s="223" t="s">
        <v>111</v>
      </c>
      <c r="M6" s="266"/>
      <c r="N6" s="266"/>
      <c r="O6" s="266"/>
      <c r="P6" s="223" t="s">
        <v>111</v>
      </c>
      <c r="Q6" s="223" t="s">
        <v>111</v>
      </c>
      <c r="R6" s="228"/>
      <c r="S6" s="228"/>
      <c r="T6" s="228"/>
      <c r="U6" s="223" t="s">
        <v>111</v>
      </c>
      <c r="V6" s="223" t="s">
        <v>111</v>
      </c>
      <c r="W6" s="223" t="s">
        <v>111</v>
      </c>
      <c r="X6" s="266"/>
      <c r="Y6" s="266"/>
      <c r="Z6" s="266"/>
    </row>
    <row r="7" spans="1:47">
      <c r="B7" s="259"/>
      <c r="C7" s="223"/>
      <c r="D7" s="223"/>
      <c r="E7" s="223"/>
      <c r="F7" s="223"/>
      <c r="G7" s="71">
        <v>2024</v>
      </c>
      <c r="H7" s="71">
        <v>2025</v>
      </c>
      <c r="I7" s="71">
        <v>2026</v>
      </c>
      <c r="J7" s="223"/>
      <c r="K7" s="223"/>
      <c r="L7" s="223"/>
      <c r="M7" s="71">
        <v>2024</v>
      </c>
      <c r="N7" s="71">
        <v>2025</v>
      </c>
      <c r="O7" s="71">
        <v>2026</v>
      </c>
      <c r="P7" s="223"/>
      <c r="Q7" s="223"/>
      <c r="R7" s="71">
        <v>2024</v>
      </c>
      <c r="S7" s="71">
        <v>2025</v>
      </c>
      <c r="T7" s="71">
        <v>2026</v>
      </c>
      <c r="U7" s="223"/>
      <c r="V7" s="223"/>
      <c r="W7" s="223"/>
      <c r="X7" s="71">
        <v>2024</v>
      </c>
      <c r="Y7" s="71">
        <v>2025</v>
      </c>
      <c r="Z7" s="71">
        <v>2026</v>
      </c>
    </row>
    <row r="8" spans="1:47" ht="45.75" customHeight="1">
      <c r="B8" s="259"/>
      <c r="C8" s="223"/>
      <c r="D8" s="223"/>
      <c r="E8" s="223"/>
      <c r="F8" s="223"/>
      <c r="G8" s="72">
        <v>30193.3</v>
      </c>
      <c r="H8" s="72">
        <v>32527</v>
      </c>
      <c r="I8" s="72">
        <v>34948.300000000003</v>
      </c>
      <c r="J8" s="223"/>
      <c r="K8" s="223"/>
      <c r="L8" s="223"/>
      <c r="M8" s="72">
        <v>583.5</v>
      </c>
      <c r="N8" s="72">
        <v>606.9</v>
      </c>
      <c r="O8" s="72">
        <v>631.1</v>
      </c>
      <c r="P8" s="223"/>
      <c r="Q8" s="223"/>
      <c r="R8" s="72">
        <v>2801.7</v>
      </c>
      <c r="S8" s="72">
        <v>2930.6</v>
      </c>
      <c r="T8" s="72">
        <v>2991.3</v>
      </c>
      <c r="U8" s="223"/>
      <c r="V8" s="223"/>
      <c r="W8" s="223"/>
      <c r="X8" s="72">
        <v>15744</v>
      </c>
      <c r="Y8" s="72">
        <v>16115.3</v>
      </c>
      <c r="Z8" s="72">
        <v>16464.900000000001</v>
      </c>
    </row>
    <row r="9" spans="1:47" ht="18.75" customHeight="1" thickBot="1">
      <c r="Q9" s="77"/>
    </row>
    <row r="10" spans="1:47" ht="19.5" thickBot="1">
      <c r="Q10" s="77"/>
      <c r="AK10" s="248" t="s">
        <v>148</v>
      </c>
      <c r="AL10" s="250"/>
      <c r="AM10" s="252"/>
      <c r="AN10" s="165"/>
      <c r="AO10" s="192"/>
      <c r="AP10" s="254" t="s">
        <v>190</v>
      </c>
      <c r="AQ10" s="254" t="s">
        <v>191</v>
      </c>
      <c r="AR10" s="235" t="s">
        <v>156</v>
      </c>
      <c r="AS10" s="183"/>
      <c r="AT10" s="238" t="s">
        <v>163</v>
      </c>
      <c r="AU10" s="197"/>
    </row>
    <row r="11" spans="1:47" s="74" customFormat="1" ht="89.25" customHeight="1">
      <c r="A11" s="257" t="s">
        <v>112</v>
      </c>
      <c r="B11" s="257" t="s">
        <v>113</v>
      </c>
      <c r="C11" s="78" t="s">
        <v>114</v>
      </c>
      <c r="D11" s="232" t="s">
        <v>115</v>
      </c>
      <c r="E11" s="233"/>
      <c r="F11" s="233"/>
      <c r="G11" s="233"/>
      <c r="H11" s="233"/>
      <c r="I11" s="234"/>
      <c r="J11" s="232" t="s">
        <v>116</v>
      </c>
      <c r="K11" s="233"/>
      <c r="L11" s="233"/>
      <c r="M11" s="233"/>
      <c r="N11" s="233"/>
      <c r="O11" s="234"/>
      <c r="P11" s="232" t="s">
        <v>117</v>
      </c>
      <c r="Q11" s="233"/>
      <c r="R11" s="233"/>
      <c r="S11" s="233"/>
      <c r="T11" s="234"/>
      <c r="U11" s="232" t="s">
        <v>118</v>
      </c>
      <c r="V11" s="233"/>
      <c r="W11" s="233"/>
      <c r="X11" s="233"/>
      <c r="Y11" s="233"/>
      <c r="Z11" s="234"/>
      <c r="AA11" s="224" t="s">
        <v>119</v>
      </c>
      <c r="AB11" s="224"/>
      <c r="AC11" s="225"/>
      <c r="AD11" s="245" t="s">
        <v>120</v>
      </c>
      <c r="AE11" s="224"/>
      <c r="AF11" s="225"/>
      <c r="AG11" s="247" t="s">
        <v>121</v>
      </c>
      <c r="AH11" s="247"/>
      <c r="AI11" s="247"/>
      <c r="AK11" s="249"/>
      <c r="AL11" s="251"/>
      <c r="AM11" s="253"/>
      <c r="AN11" s="178"/>
      <c r="AO11" s="193"/>
      <c r="AP11" s="255"/>
      <c r="AQ11" s="255"/>
      <c r="AR11" s="236"/>
      <c r="AS11" s="184" t="s">
        <v>157</v>
      </c>
      <c r="AT11" s="239"/>
      <c r="AU11" s="198" t="s">
        <v>162</v>
      </c>
    </row>
    <row r="12" spans="1:47" s="74" customFormat="1" ht="28.5" customHeight="1">
      <c r="A12" s="257"/>
      <c r="B12" s="257"/>
      <c r="C12" s="79" t="s">
        <v>122</v>
      </c>
      <c r="D12" s="80"/>
      <c r="E12" s="81"/>
      <c r="F12" s="81"/>
      <c r="G12" s="229"/>
      <c r="H12" s="230"/>
      <c r="I12" s="231"/>
      <c r="J12" s="80"/>
      <c r="K12" s="81"/>
      <c r="L12" s="81"/>
      <c r="M12" s="229"/>
      <c r="N12" s="230"/>
      <c r="O12" s="231"/>
      <c r="P12" s="80"/>
      <c r="Q12" s="81"/>
      <c r="R12" s="229"/>
      <c r="S12" s="230"/>
      <c r="T12" s="231"/>
      <c r="U12" s="80"/>
      <c r="V12" s="81"/>
      <c r="W12" s="81"/>
      <c r="X12" s="229"/>
      <c r="Y12" s="230"/>
      <c r="Z12" s="231"/>
      <c r="AA12" s="226"/>
      <c r="AB12" s="226"/>
      <c r="AC12" s="227"/>
      <c r="AD12" s="246"/>
      <c r="AE12" s="226"/>
      <c r="AF12" s="227"/>
      <c r="AG12" s="247"/>
      <c r="AH12" s="247"/>
      <c r="AI12" s="247"/>
      <c r="AK12" s="249"/>
      <c r="AL12" s="251"/>
      <c r="AM12" s="253"/>
      <c r="AN12" s="178"/>
      <c r="AO12" s="193"/>
      <c r="AP12" s="255"/>
      <c r="AQ12" s="255"/>
      <c r="AR12" s="237"/>
      <c r="AS12" s="185"/>
      <c r="AT12" s="240"/>
      <c r="AU12" s="199"/>
    </row>
    <row r="13" spans="1:47" ht="38.25">
      <c r="A13" s="257"/>
      <c r="B13" s="257"/>
      <c r="C13" s="79" t="s">
        <v>185</v>
      </c>
      <c r="D13" s="82" t="s">
        <v>165</v>
      </c>
      <c r="E13" s="83" t="s">
        <v>186</v>
      </c>
      <c r="F13" s="84" t="s">
        <v>187</v>
      </c>
      <c r="G13" s="71">
        <v>2024</v>
      </c>
      <c r="H13" s="71">
        <v>2025</v>
      </c>
      <c r="I13" s="85">
        <v>2026</v>
      </c>
      <c r="J13" s="82" t="s">
        <v>165</v>
      </c>
      <c r="K13" s="83" t="s">
        <v>186</v>
      </c>
      <c r="L13" s="84" t="s">
        <v>187</v>
      </c>
      <c r="M13" s="71">
        <v>2024</v>
      </c>
      <c r="N13" s="71">
        <v>2025</v>
      </c>
      <c r="O13" s="85">
        <v>2026</v>
      </c>
      <c r="P13" s="82" t="s">
        <v>166</v>
      </c>
      <c r="Q13" s="83" t="s">
        <v>188</v>
      </c>
      <c r="R13" s="71">
        <v>2024</v>
      </c>
      <c r="S13" s="71">
        <v>2025</v>
      </c>
      <c r="T13" s="85">
        <v>2026</v>
      </c>
      <c r="U13" s="82" t="s">
        <v>166</v>
      </c>
      <c r="V13" s="83" t="s">
        <v>188</v>
      </c>
      <c r="W13" s="84" t="s">
        <v>189</v>
      </c>
      <c r="X13" s="71">
        <v>2024</v>
      </c>
      <c r="Y13" s="71">
        <v>2025</v>
      </c>
      <c r="Z13" s="85">
        <v>2026</v>
      </c>
      <c r="AA13" s="71">
        <v>2024</v>
      </c>
      <c r="AB13" s="71">
        <v>2025</v>
      </c>
      <c r="AC13" s="85">
        <v>2026</v>
      </c>
      <c r="AD13" s="71">
        <v>2024</v>
      </c>
      <c r="AE13" s="71">
        <v>2025</v>
      </c>
      <c r="AF13" s="85">
        <v>2026</v>
      </c>
      <c r="AG13" s="71">
        <v>2024</v>
      </c>
      <c r="AH13" s="71">
        <v>2025</v>
      </c>
      <c r="AI13" s="85">
        <v>2026</v>
      </c>
      <c r="AK13" s="160"/>
      <c r="AL13" s="161"/>
      <c r="AM13" s="170"/>
      <c r="AN13" s="179"/>
      <c r="AO13" s="194"/>
      <c r="AP13" s="256"/>
      <c r="AQ13" s="256"/>
      <c r="AR13" s="186"/>
      <c r="AS13" s="187"/>
      <c r="AT13" s="200"/>
      <c r="AU13" s="201"/>
    </row>
    <row r="14" spans="1:47" s="92" customFormat="1" ht="21" thickBot="1">
      <c r="A14" s="86">
        <v>0</v>
      </c>
      <c r="B14" s="86" t="s">
        <v>1</v>
      </c>
      <c r="C14" s="87">
        <f t="shared" ref="C14:AC14" si="1">SUM(C15:C45)</f>
        <v>28339</v>
      </c>
      <c r="D14" s="88">
        <f t="shared" si="1"/>
        <v>327723</v>
      </c>
      <c r="E14" s="87">
        <f t="shared" si="1"/>
        <v>367957</v>
      </c>
      <c r="F14" s="87">
        <f t="shared" si="1"/>
        <v>171816</v>
      </c>
      <c r="G14" s="87">
        <f t="shared" si="1"/>
        <v>30193.299999999996</v>
      </c>
      <c r="H14" s="87">
        <f t="shared" si="1"/>
        <v>32526.999999999996</v>
      </c>
      <c r="I14" s="89">
        <f t="shared" si="1"/>
        <v>34948.300000000003</v>
      </c>
      <c r="J14" s="88">
        <f t="shared" si="1"/>
        <v>1037</v>
      </c>
      <c r="K14" s="87">
        <f t="shared" si="1"/>
        <v>1310</v>
      </c>
      <c r="L14" s="87">
        <f t="shared" si="1"/>
        <v>1336</v>
      </c>
      <c r="M14" s="87">
        <f t="shared" si="1"/>
        <v>583.5</v>
      </c>
      <c r="N14" s="87">
        <f t="shared" si="1"/>
        <v>606.89999999999986</v>
      </c>
      <c r="O14" s="89">
        <f t="shared" si="1"/>
        <v>631.1</v>
      </c>
      <c r="P14" s="88">
        <f t="shared" si="1"/>
        <v>3070</v>
      </c>
      <c r="Q14" s="87">
        <f t="shared" si="1"/>
        <v>3301</v>
      </c>
      <c r="R14" s="87">
        <f t="shared" si="1"/>
        <v>2801.7000000000003</v>
      </c>
      <c r="S14" s="87">
        <f t="shared" si="1"/>
        <v>2930.5999999999995</v>
      </c>
      <c r="T14" s="89">
        <f t="shared" si="1"/>
        <v>2991.2999999999997</v>
      </c>
      <c r="U14" s="88">
        <f t="shared" si="1"/>
        <v>19715</v>
      </c>
      <c r="V14" s="87">
        <f t="shared" si="1"/>
        <v>16962</v>
      </c>
      <c r="W14" s="87">
        <f t="shared" si="1"/>
        <v>13561</v>
      </c>
      <c r="X14" s="87">
        <f t="shared" si="1"/>
        <v>15744</v>
      </c>
      <c r="Y14" s="87">
        <f t="shared" si="1"/>
        <v>16115.3</v>
      </c>
      <c r="Z14" s="89">
        <f t="shared" si="1"/>
        <v>16464.900000000001</v>
      </c>
      <c r="AA14" s="90">
        <f t="shared" si="1"/>
        <v>49322.5</v>
      </c>
      <c r="AB14" s="87">
        <f t="shared" si="1"/>
        <v>52179.8</v>
      </c>
      <c r="AC14" s="87">
        <f t="shared" si="1"/>
        <v>55035.600000000006</v>
      </c>
      <c r="AD14" s="91"/>
      <c r="AE14" s="91"/>
      <c r="AF14" s="91"/>
      <c r="AG14" s="91"/>
      <c r="AH14" s="91"/>
      <c r="AI14" s="91"/>
      <c r="AK14" s="162" t="s">
        <v>149</v>
      </c>
      <c r="AL14" s="163" t="s">
        <v>150</v>
      </c>
      <c r="AM14" s="171" t="s">
        <v>151</v>
      </c>
      <c r="AN14" s="180" t="s">
        <v>161</v>
      </c>
      <c r="AO14" s="195" t="s">
        <v>160</v>
      </c>
      <c r="AP14" s="171" t="s">
        <v>152</v>
      </c>
      <c r="AQ14" s="171" t="s">
        <v>153</v>
      </c>
      <c r="AR14" s="180" t="s">
        <v>154</v>
      </c>
      <c r="AS14" s="188" t="s">
        <v>155</v>
      </c>
      <c r="AT14" s="195" t="s">
        <v>158</v>
      </c>
      <c r="AU14" s="202" t="s">
        <v>159</v>
      </c>
    </row>
    <row r="15" spans="1:47" ht="15.75" thickBot="1">
      <c r="A15" s="93">
        <v>1</v>
      </c>
      <c r="B15" s="127" t="s">
        <v>130</v>
      </c>
      <c r="C15" s="128">
        <v>1616</v>
      </c>
      <c r="D15" s="129">
        <v>49894</v>
      </c>
      <c r="E15" s="129">
        <v>57040</v>
      </c>
      <c r="F15" s="130">
        <v>31191</v>
      </c>
      <c r="G15" s="98">
        <f t="shared" ref="G15:G45" si="2">$G$8*((0.3*D15/$D$14)+(0.35*E15/$E$14)+(0.35*F15/$F$14))</f>
        <v>4935.629202833381</v>
      </c>
      <c r="H15" s="98">
        <f t="shared" ref="H15:H45" si="3">$H$8*((0.3*D15/$D$14)+(0.35*E15/$E$14)+(0.35*F15/$F$14))</f>
        <v>5317.1137663177387</v>
      </c>
      <c r="I15" s="99">
        <f t="shared" ref="I15:I45" si="4">$I$8*((0.3*D15/$D$14)+(0.35*E15/$E$14)+(0.35*F15/$F$14))</f>
        <v>5712.9181000215895</v>
      </c>
      <c r="J15" s="135">
        <v>23</v>
      </c>
      <c r="K15" s="136">
        <v>23</v>
      </c>
      <c r="L15" s="136">
        <v>15</v>
      </c>
      <c r="M15" s="100">
        <f t="shared" ref="M15:M45" si="5">$M$8*((0.3*J15/$J$14)+(0.35*K15/$K$14)+(0.35*L15/$L$14))</f>
        <v>9.7610727194734164</v>
      </c>
      <c r="N15" s="100">
        <f t="shared" ref="N15:N45" si="6">$N$8*((0.3*J15/$J$14)+(0.35*K15/$K$14)+(0.35*L15/$L$14))</f>
        <v>10.152519337529419</v>
      </c>
      <c r="O15" s="101">
        <f t="shared" ref="O15:O45" si="7">$O$8*((0.3*J15/$J$14)+(0.35*K15/$K$14)+(0.35*L15/$L$14))</f>
        <v>10.557348745946312</v>
      </c>
      <c r="P15" s="138">
        <v>81</v>
      </c>
      <c r="Q15" s="138">
        <v>106</v>
      </c>
      <c r="R15" s="102">
        <f t="shared" ref="R15:R45" si="8">$R$8*((0.45*P15/$P$14)+(0.55*Q15/$Q$14))</f>
        <v>82.746189257129672</v>
      </c>
      <c r="S15" s="102">
        <f t="shared" ref="S15:S45" si="9">$S$8*((0.45*P15/$P$14)+(0.55*Q15/$Q$14))</f>
        <v>86.553157810238147</v>
      </c>
      <c r="T15" s="103">
        <f t="shared" ref="T15:T45" si="10">$T$8*((0.45*P15/$P$14)+(0.55*Q15/$Q$14))</f>
        <v>88.345888540833073</v>
      </c>
      <c r="U15" s="140">
        <v>1324</v>
      </c>
      <c r="V15" s="140">
        <v>1291</v>
      </c>
      <c r="W15" s="141">
        <v>1519</v>
      </c>
      <c r="X15" s="100">
        <f t="shared" ref="X15:X45" si="11">$X$8*((0.3*U15/$U$14)+(0.35*V15/$V$14)+(0.35*W15/$W$14))</f>
        <v>1353.8326962746391</v>
      </c>
      <c r="Y15" s="100">
        <f t="shared" ref="Y15:Y45" si="12">$Y$8*((0.3*U15/$U$14)+(0.35*V15/$V$14)+(0.35*W15/$W$14))</f>
        <v>1385.7609279900082</v>
      </c>
      <c r="Z15" s="101">
        <f t="shared" ref="Z15:Z45" si="13">$Z$8*((0.3*U15/$U$14)+(0.35*V15/$V$14)+(0.35*W15/$W$14))</f>
        <v>1415.8231682477328</v>
      </c>
      <c r="AA15" s="104">
        <f>G15+M15+X15+R15</f>
        <v>6381.9691610846239</v>
      </c>
      <c r="AB15" s="98">
        <f>H15+N15+Y15+S15</f>
        <v>6799.5803714555141</v>
      </c>
      <c r="AC15" s="98">
        <f>I15+O15+Z15+T15</f>
        <v>7227.6445055561007</v>
      </c>
      <c r="AD15" s="166">
        <f>AK15</f>
        <v>0.12007737932710612</v>
      </c>
      <c r="AE15" s="166">
        <v>0.11890000000000001</v>
      </c>
      <c r="AF15" s="166">
        <v>0.11890000000000001</v>
      </c>
      <c r="AG15" s="167">
        <f>AA15/C15*$C$14/$AA$14*AD15</f>
        <v>0.27246704736993249</v>
      </c>
      <c r="AH15" s="102">
        <f>AB15/C15*$C$14/$AB$14*AE15</f>
        <v>0.27170943586283658</v>
      </c>
      <c r="AI15" s="102">
        <f>AC15/C15*$C$14/$AC$14*AF15</f>
        <v>0.27382815316861769</v>
      </c>
      <c r="AK15" s="169">
        <f>AL15*AM15</f>
        <v>0.12007737932710612</v>
      </c>
      <c r="AL15" s="153">
        <v>0.8</v>
      </c>
      <c r="AM15" s="172">
        <f>(AP15/AQ15)</f>
        <v>0.15009672415888264</v>
      </c>
      <c r="AN15" s="181">
        <f>AR15/AS15</f>
        <v>0.04</v>
      </c>
      <c r="AO15" s="196">
        <f>AT15/AU15</f>
        <v>1.2731708006045039E-2</v>
      </c>
      <c r="AP15" s="175">
        <v>436370.08100000001</v>
      </c>
      <c r="AQ15" s="241">
        <f>AP33</f>
        <v>2907259.1919999998</v>
      </c>
      <c r="AR15" s="189">
        <v>4</v>
      </c>
      <c r="AS15" s="242">
        <v>100</v>
      </c>
      <c r="AT15" s="203">
        <v>126.2</v>
      </c>
      <c r="AU15" s="204">
        <v>9912.26</v>
      </c>
    </row>
    <row r="16" spans="1:47" ht="15.75" thickBot="1">
      <c r="A16" s="93">
        <v>2</v>
      </c>
      <c r="B16" s="131" t="s">
        <v>131</v>
      </c>
      <c r="C16" s="132">
        <v>1459</v>
      </c>
      <c r="D16" s="133">
        <v>13812</v>
      </c>
      <c r="E16" s="133">
        <v>15201</v>
      </c>
      <c r="F16" s="130">
        <v>7664</v>
      </c>
      <c r="G16" s="98">
        <f t="shared" si="2"/>
        <v>1289.7012827778656</v>
      </c>
      <c r="H16" s="98">
        <f t="shared" si="3"/>
        <v>1389.3848511065578</v>
      </c>
      <c r="I16" s="99">
        <f t="shared" si="4"/>
        <v>1492.8102374005387</v>
      </c>
      <c r="J16" s="137">
        <v>94</v>
      </c>
      <c r="K16" s="136">
        <v>202</v>
      </c>
      <c r="L16" s="136">
        <v>282</v>
      </c>
      <c r="M16" s="100">
        <f t="shared" si="5"/>
        <v>90.466154803413701</v>
      </c>
      <c r="N16" s="100">
        <f t="shared" si="6"/>
        <v>94.094103427920771</v>
      </c>
      <c r="O16" s="101">
        <f t="shared" si="7"/>
        <v>97.846084484034932</v>
      </c>
      <c r="P16" s="139">
        <v>23</v>
      </c>
      <c r="Q16" s="139">
        <v>31</v>
      </c>
      <c r="R16" s="102">
        <f t="shared" si="8"/>
        <v>23.916535512878834</v>
      </c>
      <c r="S16" s="102">
        <f t="shared" si="9"/>
        <v>25.016882240797628</v>
      </c>
      <c r="T16" s="103">
        <f t="shared" si="10"/>
        <v>25.535043966047208</v>
      </c>
      <c r="U16" s="142">
        <v>992</v>
      </c>
      <c r="V16" s="142">
        <v>712</v>
      </c>
      <c r="W16" s="141">
        <v>772</v>
      </c>
      <c r="X16" s="100">
        <f t="shared" si="11"/>
        <v>782.6586947876209</v>
      </c>
      <c r="Y16" s="100">
        <f t="shared" si="12"/>
        <v>801.11659451924197</v>
      </c>
      <c r="Z16" s="101">
        <f t="shared" si="13"/>
        <v>818.49575354475985</v>
      </c>
      <c r="AA16" s="104">
        <f t="shared" ref="AA16:AC39" si="14">G16+M16+X16+R16</f>
        <v>2186.7426678817792</v>
      </c>
      <c r="AB16" s="98">
        <f t="shared" si="14"/>
        <v>2309.6124312945185</v>
      </c>
      <c r="AC16" s="98">
        <f t="shared" si="14"/>
        <v>2434.6871193953807</v>
      </c>
      <c r="AD16" s="166">
        <f t="shared" ref="AD16:AD32" si="15">AK16</f>
        <v>3.2499470656072144E-2</v>
      </c>
      <c r="AE16" s="166">
        <v>3.5200000000000002E-2</v>
      </c>
      <c r="AF16" s="166">
        <v>3.5200000000000002E-2</v>
      </c>
      <c r="AG16" s="168">
        <f t="shared" ref="AG16:AG45" si="16">AA16/C16*$C$14/$AA$14*AD16</f>
        <v>2.7987113831337403E-2</v>
      </c>
      <c r="AH16" s="102">
        <f t="shared" ref="AH16:AH45" si="17">AB16/C16*$C$14/$AB$14*AE16</f>
        <v>3.0262763999276032E-2</v>
      </c>
      <c r="AI16" s="102">
        <f t="shared" ref="AI16:AI45" si="18">AC16/C16*$C$14/$AC$14*AF16</f>
        <v>3.0246236621668442E-2</v>
      </c>
      <c r="AK16" s="169">
        <f t="shared" ref="AK16:AK45" si="19">AL16*AM16</f>
        <v>3.2499470656072144E-2</v>
      </c>
      <c r="AL16" s="154">
        <v>0.8</v>
      </c>
      <c r="AM16" s="173">
        <f>AP16/AQ15</f>
        <v>4.0624338320090179E-2</v>
      </c>
      <c r="AN16" s="182">
        <f>AR16/AS15</f>
        <v>7.0000000000000007E-2</v>
      </c>
      <c r="AO16" s="196">
        <f t="shared" ref="AO16:AO32" si="20">AT16/AU16</f>
        <v>2.3776616029038786E-2</v>
      </c>
      <c r="AP16" s="176">
        <v>118105.481</v>
      </c>
      <c r="AQ16" s="241"/>
      <c r="AR16" s="190">
        <v>7</v>
      </c>
      <c r="AS16" s="243"/>
      <c r="AT16" s="205">
        <v>235.68</v>
      </c>
      <c r="AU16" s="204">
        <v>9912.26</v>
      </c>
    </row>
    <row r="17" spans="1:47" ht="15.75" thickBot="1">
      <c r="A17" s="93">
        <v>3</v>
      </c>
      <c r="B17" s="131" t="s">
        <v>132</v>
      </c>
      <c r="C17" s="132">
        <v>1152</v>
      </c>
      <c r="D17" s="133">
        <v>8738</v>
      </c>
      <c r="E17" s="133">
        <v>9858</v>
      </c>
      <c r="F17" s="130">
        <v>4276</v>
      </c>
      <c r="G17" s="98">
        <f t="shared" si="2"/>
        <v>787.6290707782</v>
      </c>
      <c r="H17" s="98">
        <f t="shared" si="3"/>
        <v>848.5064827363193</v>
      </c>
      <c r="I17" s="99">
        <f t="shared" si="4"/>
        <v>911.66904757935595</v>
      </c>
      <c r="J17" s="137">
        <v>0</v>
      </c>
      <c r="K17" s="136">
        <v>0</v>
      </c>
      <c r="L17" s="136">
        <v>0</v>
      </c>
      <c r="M17" s="100">
        <f t="shared" si="5"/>
        <v>0</v>
      </c>
      <c r="N17" s="100">
        <f t="shared" si="6"/>
        <v>0</v>
      </c>
      <c r="O17" s="101">
        <f t="shared" si="7"/>
        <v>0</v>
      </c>
      <c r="P17" s="139">
        <v>26</v>
      </c>
      <c r="Q17" s="139">
        <v>12</v>
      </c>
      <c r="R17" s="102">
        <f t="shared" si="8"/>
        <v>16.279191113738115</v>
      </c>
      <c r="S17" s="102">
        <f t="shared" si="9"/>
        <v>17.028160573195173</v>
      </c>
      <c r="T17" s="103">
        <f t="shared" si="10"/>
        <v>17.380856044017854</v>
      </c>
      <c r="U17" s="142">
        <v>582</v>
      </c>
      <c r="V17" s="142">
        <v>522</v>
      </c>
      <c r="W17" s="141">
        <v>514</v>
      </c>
      <c r="X17" s="100">
        <f t="shared" si="11"/>
        <v>517.87242498140995</v>
      </c>
      <c r="Y17" s="100">
        <f t="shared" si="12"/>
        <v>530.08571457716687</v>
      </c>
      <c r="Z17" s="101">
        <f t="shared" si="13"/>
        <v>541.58521913595132</v>
      </c>
      <c r="AA17" s="104">
        <f t="shared" si="14"/>
        <v>1321.780686873348</v>
      </c>
      <c r="AB17" s="98">
        <f t="shared" si="14"/>
        <v>1395.6203578866814</v>
      </c>
      <c r="AC17" s="98">
        <f t="shared" si="14"/>
        <v>1470.6351227593252</v>
      </c>
      <c r="AD17" s="166">
        <f t="shared" si="15"/>
        <v>2.1561737382237503E-2</v>
      </c>
      <c r="AE17" s="166">
        <v>2.1899999999999999E-2</v>
      </c>
      <c r="AF17" s="166">
        <v>2.1899999999999999E-2</v>
      </c>
      <c r="AG17" s="168">
        <f t="shared" si="16"/>
        <v>1.4214451782974803E-2</v>
      </c>
      <c r="AH17" s="102">
        <f t="shared" si="17"/>
        <v>1.440923892661467E-2</v>
      </c>
      <c r="AI17" s="102">
        <f t="shared" si="18"/>
        <v>1.4395852403863485E-2</v>
      </c>
      <c r="AK17" s="169">
        <f t="shared" si="19"/>
        <v>2.1561737382237503E-2</v>
      </c>
      <c r="AL17" s="154">
        <v>0.8</v>
      </c>
      <c r="AM17" s="173">
        <f>AP17/AQ15</f>
        <v>2.6952171727796879E-2</v>
      </c>
      <c r="AN17" s="182">
        <f>AR17/AS15</f>
        <v>0.06</v>
      </c>
      <c r="AO17" s="196">
        <f t="shared" si="20"/>
        <v>1.5521182858399598E-2</v>
      </c>
      <c r="AP17" s="176">
        <v>78356.948999999993</v>
      </c>
      <c r="AQ17" s="241"/>
      <c r="AR17" s="190">
        <v>6</v>
      </c>
      <c r="AS17" s="243"/>
      <c r="AT17" s="205">
        <v>153.85</v>
      </c>
      <c r="AU17" s="204">
        <v>9912.26</v>
      </c>
    </row>
    <row r="18" spans="1:47" ht="15.75" thickBot="1">
      <c r="A18" s="93">
        <v>4</v>
      </c>
      <c r="B18" s="131" t="s">
        <v>133</v>
      </c>
      <c r="C18" s="132">
        <v>2429</v>
      </c>
      <c r="D18" s="133">
        <v>23645</v>
      </c>
      <c r="E18" s="133">
        <v>30683</v>
      </c>
      <c r="F18" s="130">
        <v>14090</v>
      </c>
      <c r="G18" s="98">
        <f t="shared" si="2"/>
        <v>2401.3525989720583</v>
      </c>
      <c r="H18" s="98">
        <f t="shared" si="3"/>
        <v>2586.9579008178684</v>
      </c>
      <c r="I18" s="99">
        <f t="shared" si="4"/>
        <v>2779.5302611723528</v>
      </c>
      <c r="J18" s="137">
        <v>166</v>
      </c>
      <c r="K18" s="136">
        <v>133</v>
      </c>
      <c r="L18" s="136">
        <v>99</v>
      </c>
      <c r="M18" s="100">
        <f t="shared" si="5"/>
        <v>63.889237603827951</v>
      </c>
      <c r="N18" s="100">
        <f t="shared" si="6"/>
        <v>66.451376695395339</v>
      </c>
      <c r="O18" s="101">
        <f t="shared" si="7"/>
        <v>69.101110285819743</v>
      </c>
      <c r="P18" s="139">
        <v>287</v>
      </c>
      <c r="Q18" s="139">
        <v>340</v>
      </c>
      <c r="R18" s="102">
        <f t="shared" si="8"/>
        <v>276.57795180564176</v>
      </c>
      <c r="S18" s="102">
        <f t="shared" si="9"/>
        <v>289.30268963900977</v>
      </c>
      <c r="T18" s="103">
        <f t="shared" si="10"/>
        <v>295.29486641546782</v>
      </c>
      <c r="U18" s="142">
        <v>1045</v>
      </c>
      <c r="V18" s="142">
        <v>933</v>
      </c>
      <c r="W18" s="141">
        <v>1882</v>
      </c>
      <c r="X18" s="100">
        <f t="shared" si="11"/>
        <v>1318.1911013544209</v>
      </c>
      <c r="Y18" s="100">
        <f t="shared" si="12"/>
        <v>1349.2787764009715</v>
      </c>
      <c r="Z18" s="101">
        <f t="shared" si="13"/>
        <v>1378.5495849015756</v>
      </c>
      <c r="AA18" s="104">
        <f t="shared" si="14"/>
        <v>4060.0108897359487</v>
      </c>
      <c r="AB18" s="98">
        <f t="shared" si="14"/>
        <v>4291.9907435532459</v>
      </c>
      <c r="AC18" s="98">
        <f t="shared" si="14"/>
        <v>4522.4758227752154</v>
      </c>
      <c r="AD18" s="166">
        <f t="shared" si="15"/>
        <v>6.8764866287161094E-2</v>
      </c>
      <c r="AE18" s="166">
        <v>4.8800000000000003E-2</v>
      </c>
      <c r="AF18" s="166">
        <v>4.8800000000000003E-2</v>
      </c>
      <c r="AG18" s="168">
        <f t="shared" si="16"/>
        <v>6.6039796481672505E-2</v>
      </c>
      <c r="AH18" s="102">
        <f t="shared" si="17"/>
        <v>4.683097448367133E-2</v>
      </c>
      <c r="AI18" s="102">
        <f t="shared" si="18"/>
        <v>4.6785295478772637E-2</v>
      </c>
      <c r="AK18" s="169">
        <f t="shared" si="19"/>
        <v>6.8764866287161094E-2</v>
      </c>
      <c r="AL18" s="154">
        <v>0.8</v>
      </c>
      <c r="AM18" s="173">
        <f>AP18/AQ15</f>
        <v>8.5956082858951371E-2</v>
      </c>
      <c r="AN18" s="182">
        <f>AR18/AS15</f>
        <v>7.0000000000000007E-2</v>
      </c>
      <c r="AO18" s="196">
        <f t="shared" si="20"/>
        <v>2.7430676757873581E-2</v>
      </c>
      <c r="AP18" s="176">
        <v>249896.61199999999</v>
      </c>
      <c r="AQ18" s="241"/>
      <c r="AR18" s="190">
        <v>7</v>
      </c>
      <c r="AS18" s="243"/>
      <c r="AT18" s="205">
        <v>271.89999999999998</v>
      </c>
      <c r="AU18" s="204">
        <v>9912.26</v>
      </c>
    </row>
    <row r="19" spans="1:47" ht="15.75" thickBot="1">
      <c r="A19" s="93">
        <v>5</v>
      </c>
      <c r="B19" s="131" t="s">
        <v>134</v>
      </c>
      <c r="C19" s="132">
        <v>1314</v>
      </c>
      <c r="D19" s="133">
        <v>32749</v>
      </c>
      <c r="E19" s="133">
        <v>37734</v>
      </c>
      <c r="F19" s="130">
        <v>18783</v>
      </c>
      <c r="G19" s="98">
        <f t="shared" si="2"/>
        <v>3144.1289549999083</v>
      </c>
      <c r="H19" s="98">
        <f t="shared" si="3"/>
        <v>3387.1449135828816</v>
      </c>
      <c r="I19" s="99">
        <f t="shared" si="4"/>
        <v>3639.2829521126641</v>
      </c>
      <c r="J19" s="137">
        <v>0</v>
      </c>
      <c r="K19" s="136">
        <v>0</v>
      </c>
      <c r="L19" s="136">
        <v>0</v>
      </c>
      <c r="M19" s="100">
        <f t="shared" si="5"/>
        <v>0</v>
      </c>
      <c r="N19" s="100">
        <f t="shared" si="6"/>
        <v>0</v>
      </c>
      <c r="O19" s="101">
        <f t="shared" si="7"/>
        <v>0</v>
      </c>
      <c r="P19" s="139">
        <v>81</v>
      </c>
      <c r="Q19" s="139">
        <v>81</v>
      </c>
      <c r="R19" s="102">
        <f t="shared" si="8"/>
        <v>71.075975685484707</v>
      </c>
      <c r="S19" s="102">
        <f t="shared" si="9"/>
        <v>74.346023608481104</v>
      </c>
      <c r="T19" s="103">
        <f t="shared" si="10"/>
        <v>75.885914290605854</v>
      </c>
      <c r="U19" s="142">
        <v>1829</v>
      </c>
      <c r="V19" s="142">
        <v>1347</v>
      </c>
      <c r="W19" s="141">
        <v>1584</v>
      </c>
      <c r="X19" s="100">
        <f t="shared" si="11"/>
        <v>1519.4223132770014</v>
      </c>
      <c r="Y19" s="100">
        <f t="shared" si="12"/>
        <v>1555.2557421972092</v>
      </c>
      <c r="Z19" s="101">
        <f t="shared" si="13"/>
        <v>1588.9949470194681</v>
      </c>
      <c r="AA19" s="104">
        <f t="shared" si="14"/>
        <v>4734.6272439623945</v>
      </c>
      <c r="AB19" s="98">
        <f t="shared" si="14"/>
        <v>5016.7466793885724</v>
      </c>
      <c r="AC19" s="98">
        <f t="shared" si="14"/>
        <v>5304.1638134227378</v>
      </c>
      <c r="AD19" s="166">
        <f t="shared" si="15"/>
        <v>7.9027628163399088E-2</v>
      </c>
      <c r="AE19" s="166">
        <v>7.3800000000000004E-2</v>
      </c>
      <c r="AF19" s="166">
        <v>7.3800000000000004E-2</v>
      </c>
      <c r="AG19" s="168">
        <f t="shared" si="16"/>
        <v>0.16360961212679448</v>
      </c>
      <c r="AH19" s="102">
        <f t="shared" si="17"/>
        <v>0.15302601878202549</v>
      </c>
      <c r="AI19" s="102">
        <f t="shared" si="18"/>
        <v>0.15339766207248134</v>
      </c>
      <c r="AK19" s="169">
        <f t="shared" si="19"/>
        <v>7.9027628163399088E-2</v>
      </c>
      <c r="AL19" s="154">
        <v>0.8</v>
      </c>
      <c r="AM19" s="173">
        <f>AP19/AQ15</f>
        <v>9.8784535204248847E-2</v>
      </c>
      <c r="AN19" s="182">
        <f>AR19/AS15</f>
        <v>0.06</v>
      </c>
      <c r="AO19" s="196">
        <f t="shared" si="20"/>
        <v>1.4259109426104642E-2</v>
      </c>
      <c r="AP19" s="176">
        <v>287192.24800000002</v>
      </c>
      <c r="AQ19" s="241"/>
      <c r="AR19" s="190">
        <v>6</v>
      </c>
      <c r="AS19" s="243"/>
      <c r="AT19" s="205">
        <v>141.34</v>
      </c>
      <c r="AU19" s="204">
        <v>9912.26</v>
      </c>
    </row>
    <row r="20" spans="1:47" ht="15.75" thickBot="1">
      <c r="A20" s="93">
        <v>6</v>
      </c>
      <c r="B20" s="131" t="s">
        <v>135</v>
      </c>
      <c r="C20" s="132">
        <v>461</v>
      </c>
      <c r="D20" s="133">
        <v>5824</v>
      </c>
      <c r="E20" s="133">
        <v>6667</v>
      </c>
      <c r="F20" s="130">
        <v>2177</v>
      </c>
      <c r="G20" s="98">
        <f t="shared" si="2"/>
        <v>486.34326972656061</v>
      </c>
      <c r="H20" s="98">
        <f t="shared" si="3"/>
        <v>523.93370497414446</v>
      </c>
      <c r="I20" s="99">
        <f t="shared" si="4"/>
        <v>562.9351708287852</v>
      </c>
      <c r="J20" s="137">
        <v>24</v>
      </c>
      <c r="K20" s="136">
        <v>68</v>
      </c>
      <c r="L20" s="136">
        <v>40</v>
      </c>
      <c r="M20" s="100">
        <f t="shared" si="5"/>
        <v>20.766815156704336</v>
      </c>
      <c r="N20" s="100">
        <f t="shared" si="6"/>
        <v>21.599623168130012</v>
      </c>
      <c r="O20" s="101">
        <f t="shared" si="7"/>
        <v>22.460903248322378</v>
      </c>
      <c r="P20" s="139">
        <v>264</v>
      </c>
      <c r="Q20" s="139">
        <v>280</v>
      </c>
      <c r="R20" s="102">
        <f t="shared" si="8"/>
        <v>239.12396854965476</v>
      </c>
      <c r="S20" s="102">
        <f t="shared" si="9"/>
        <v>250.12553172417398</v>
      </c>
      <c r="T20" s="103">
        <f t="shared" si="10"/>
        <v>255.30625231915707</v>
      </c>
      <c r="U20" s="142">
        <v>465</v>
      </c>
      <c r="V20" s="142">
        <v>438</v>
      </c>
      <c r="W20" s="141">
        <v>223</v>
      </c>
      <c r="X20" s="100">
        <f t="shared" si="11"/>
        <v>344.30797877618636</v>
      </c>
      <c r="Y20" s="100">
        <f t="shared" si="12"/>
        <v>352.42799608561199</v>
      </c>
      <c r="Z20" s="101">
        <f t="shared" si="13"/>
        <v>360.07345272815235</v>
      </c>
      <c r="AA20" s="104">
        <f t="shared" si="14"/>
        <v>1090.5420322091061</v>
      </c>
      <c r="AB20" s="98">
        <f t="shared" si="14"/>
        <v>1148.0868559520604</v>
      </c>
      <c r="AC20" s="98">
        <f t="shared" si="14"/>
        <v>1200.7757791244169</v>
      </c>
      <c r="AD20" s="166">
        <f t="shared" si="15"/>
        <v>1.4572118824691296E-2</v>
      </c>
      <c r="AE20" s="166">
        <v>1.35E-2</v>
      </c>
      <c r="AF20" s="166">
        <v>1.35E-2</v>
      </c>
      <c r="AG20" s="168">
        <f t="shared" si="16"/>
        <v>1.9806312514387359E-2</v>
      </c>
      <c r="AH20" s="102">
        <f t="shared" si="17"/>
        <v>1.8259534390600792E-2</v>
      </c>
      <c r="AI20" s="102">
        <f t="shared" si="18"/>
        <v>1.8106544566964197E-2</v>
      </c>
      <c r="AK20" s="169">
        <f t="shared" si="19"/>
        <v>1.4572118824691296E-2</v>
      </c>
      <c r="AL20" s="154">
        <v>0.8</v>
      </c>
      <c r="AM20" s="173">
        <f>AP20/AQ15</f>
        <v>1.821514853086412E-2</v>
      </c>
      <c r="AN20" s="182">
        <f>AR20/AS15</f>
        <v>0.02</v>
      </c>
      <c r="AO20" s="196">
        <f t="shared" si="20"/>
        <v>1.0732164006997395E-2</v>
      </c>
      <c r="AP20" s="176">
        <v>52956.158000000003</v>
      </c>
      <c r="AQ20" s="241"/>
      <c r="AR20" s="190">
        <v>2</v>
      </c>
      <c r="AS20" s="243"/>
      <c r="AT20" s="205">
        <v>106.38</v>
      </c>
      <c r="AU20" s="204">
        <v>9912.26</v>
      </c>
    </row>
    <row r="21" spans="1:47" ht="15.75" thickBot="1">
      <c r="A21" s="93">
        <v>7</v>
      </c>
      <c r="B21" s="131" t="s">
        <v>136</v>
      </c>
      <c r="C21" s="132">
        <v>1489</v>
      </c>
      <c r="D21" s="133">
        <v>36210</v>
      </c>
      <c r="E21" s="133">
        <v>40589</v>
      </c>
      <c r="F21" s="130">
        <v>20202</v>
      </c>
      <c r="G21" s="98">
        <f t="shared" si="2"/>
        <v>3409.0596801963179</v>
      </c>
      <c r="H21" s="98">
        <f t="shared" si="3"/>
        <v>3672.5526596213608</v>
      </c>
      <c r="I21" s="99">
        <f t="shared" si="4"/>
        <v>3945.936364074314</v>
      </c>
      <c r="J21" s="136">
        <v>2</v>
      </c>
      <c r="K21" s="136">
        <v>2</v>
      </c>
      <c r="L21" s="136">
        <v>12</v>
      </c>
      <c r="M21" s="100">
        <f t="shared" si="5"/>
        <v>2.4837586665722782</v>
      </c>
      <c r="N21" s="100">
        <f t="shared" si="6"/>
        <v>2.5833644125839168</v>
      </c>
      <c r="O21" s="101">
        <f t="shared" si="7"/>
        <v>2.6863754832455267</v>
      </c>
      <c r="P21" s="139">
        <v>174</v>
      </c>
      <c r="Q21" s="139">
        <v>199</v>
      </c>
      <c r="R21" s="102">
        <f t="shared" si="8"/>
        <v>164.35193911824172</v>
      </c>
      <c r="S21" s="102">
        <f t="shared" si="9"/>
        <v>171.91340713849419</v>
      </c>
      <c r="T21" s="103">
        <f t="shared" si="10"/>
        <v>175.47416050412124</v>
      </c>
      <c r="U21" s="142">
        <v>1201</v>
      </c>
      <c r="V21" s="142">
        <v>1025</v>
      </c>
      <c r="W21" s="141">
        <v>1138</v>
      </c>
      <c r="X21" s="100">
        <f t="shared" si="11"/>
        <v>1083.1341943295959</v>
      </c>
      <c r="Y21" s="100">
        <f t="shared" si="12"/>
        <v>1108.6783842657351</v>
      </c>
      <c r="Z21" s="101">
        <f t="shared" si="13"/>
        <v>1132.729687259741</v>
      </c>
      <c r="AA21" s="104">
        <f t="shared" si="14"/>
        <v>4659.0295723107274</v>
      </c>
      <c r="AB21" s="98">
        <f t="shared" si="14"/>
        <v>4955.7278154381738</v>
      </c>
      <c r="AC21" s="98">
        <f t="shared" si="14"/>
        <v>5256.8265873214214</v>
      </c>
      <c r="AD21" s="166">
        <f t="shared" si="15"/>
        <v>8.5028917641822716E-2</v>
      </c>
      <c r="AE21" s="166">
        <v>8.7900000000000006E-2</v>
      </c>
      <c r="AF21" s="166">
        <v>8.7900000000000006E-2</v>
      </c>
      <c r="AG21" s="168">
        <f t="shared" si="16"/>
        <v>0.15286457734979975</v>
      </c>
      <c r="AH21" s="102">
        <f t="shared" si="17"/>
        <v>0.15888530568770029</v>
      </c>
      <c r="AI21" s="102">
        <f t="shared" si="18"/>
        <v>0.15979332868139776</v>
      </c>
      <c r="AK21" s="169">
        <f t="shared" si="19"/>
        <v>8.5028917641822716E-2</v>
      </c>
      <c r="AL21" s="154">
        <v>0.8</v>
      </c>
      <c r="AM21" s="173">
        <f>AP21/AQ15</f>
        <v>0.10628614705227839</v>
      </c>
      <c r="AN21" s="182">
        <f>AR21/AS15</f>
        <v>0.04</v>
      </c>
      <c r="AO21" s="196">
        <f t="shared" si="20"/>
        <v>1.2485548199905975E-2</v>
      </c>
      <c r="AP21" s="176">
        <v>309001.37800000003</v>
      </c>
      <c r="AQ21" s="241"/>
      <c r="AR21" s="190">
        <v>4</v>
      </c>
      <c r="AS21" s="243"/>
      <c r="AT21" s="205">
        <v>123.76</v>
      </c>
      <c r="AU21" s="204">
        <v>9912.26</v>
      </c>
    </row>
    <row r="22" spans="1:47" ht="15.75" thickBot="1">
      <c r="A22" s="93">
        <v>8</v>
      </c>
      <c r="B22" s="131" t="s">
        <v>137</v>
      </c>
      <c r="C22" s="132">
        <v>7477</v>
      </c>
      <c r="D22" s="133">
        <v>57582</v>
      </c>
      <c r="E22" s="133">
        <v>61674</v>
      </c>
      <c r="F22" s="130">
        <v>29266</v>
      </c>
      <c r="G22" s="98">
        <f t="shared" si="2"/>
        <v>5162.8083206722868</v>
      </c>
      <c r="H22" s="98">
        <f t="shared" si="3"/>
        <v>5561.8520084425181</v>
      </c>
      <c r="I22" s="99">
        <f t="shared" si="4"/>
        <v>5975.8745825514698</v>
      </c>
      <c r="J22" s="136">
        <v>6</v>
      </c>
      <c r="K22" s="136">
        <v>38</v>
      </c>
      <c r="L22" s="136">
        <v>17</v>
      </c>
      <c r="M22" s="100">
        <f t="shared" si="5"/>
        <v>9.5355808347033495</v>
      </c>
      <c r="N22" s="100">
        <f t="shared" si="6"/>
        <v>9.9179845905423516</v>
      </c>
      <c r="O22" s="101">
        <f t="shared" si="7"/>
        <v>10.313461979059612</v>
      </c>
      <c r="P22" s="139">
        <v>1320</v>
      </c>
      <c r="Q22" s="139">
        <v>1356</v>
      </c>
      <c r="R22" s="102">
        <f t="shared" si="8"/>
        <v>1175.0802668621789</v>
      </c>
      <c r="S22" s="102">
        <f t="shared" si="9"/>
        <v>1229.1431024257777</v>
      </c>
      <c r="T22" s="103">
        <f t="shared" si="10"/>
        <v>1254.6017069153856</v>
      </c>
      <c r="U22" s="142">
        <v>2714</v>
      </c>
      <c r="V22" s="142">
        <v>3048</v>
      </c>
      <c r="W22" s="141">
        <v>2861</v>
      </c>
      <c r="X22" s="100">
        <f t="shared" si="11"/>
        <v>2802.9429735918593</v>
      </c>
      <c r="Y22" s="100">
        <f t="shared" si="12"/>
        <v>2869.0464241822215</v>
      </c>
      <c r="Z22" s="101">
        <f t="shared" si="13"/>
        <v>2931.2865704962278</v>
      </c>
      <c r="AA22" s="104">
        <f t="shared" si="14"/>
        <v>9150.3671419610273</v>
      </c>
      <c r="AB22" s="98">
        <f t="shared" si="14"/>
        <v>9669.959519641061</v>
      </c>
      <c r="AC22" s="98">
        <f t="shared" si="14"/>
        <v>10172.076321942142</v>
      </c>
      <c r="AD22" s="166">
        <f t="shared" si="15"/>
        <v>0.17241249159321603</v>
      </c>
      <c r="AE22" s="166">
        <v>0.2011</v>
      </c>
      <c r="AF22" s="166">
        <v>0.2011</v>
      </c>
      <c r="AG22" s="168">
        <f t="shared" si="16"/>
        <v>0.12123256859880438</v>
      </c>
      <c r="AH22" s="102">
        <f t="shared" si="17"/>
        <v>0.14125097590254368</v>
      </c>
      <c r="AI22" s="102">
        <f t="shared" si="18"/>
        <v>0.14087538491731535</v>
      </c>
      <c r="AK22" s="169">
        <f t="shared" si="19"/>
        <v>0.17241249159321603</v>
      </c>
      <c r="AL22" s="154">
        <v>1</v>
      </c>
      <c r="AM22" s="173">
        <f>AP22/AQ15</f>
        <v>0.17241249159321603</v>
      </c>
      <c r="AN22" s="182">
        <f>AR22/AS15</f>
        <v>0.02</v>
      </c>
      <c r="AO22" s="196">
        <f t="shared" si="20"/>
        <v>1.2630822839594603E-3</v>
      </c>
      <c r="AP22" s="176">
        <v>501247.80099999998</v>
      </c>
      <c r="AQ22" s="241"/>
      <c r="AR22" s="190">
        <v>2</v>
      </c>
      <c r="AS22" s="243"/>
      <c r="AT22" s="205">
        <v>12.52</v>
      </c>
      <c r="AU22" s="204">
        <v>9912.26</v>
      </c>
    </row>
    <row r="23" spans="1:47" ht="15.75" thickBot="1">
      <c r="A23" s="93">
        <v>9</v>
      </c>
      <c r="B23" s="131" t="s">
        <v>138</v>
      </c>
      <c r="C23" s="132">
        <v>1080</v>
      </c>
      <c r="D23" s="133">
        <v>8522</v>
      </c>
      <c r="E23" s="133">
        <v>9902</v>
      </c>
      <c r="F23" s="130">
        <v>4223</v>
      </c>
      <c r="G23" s="98">
        <f t="shared" si="2"/>
        <v>779.66288328595442</v>
      </c>
      <c r="H23" s="98">
        <f t="shared" si="3"/>
        <v>839.92457282384635</v>
      </c>
      <c r="I23" s="99">
        <f t="shared" si="4"/>
        <v>902.44830289973356</v>
      </c>
      <c r="J23" s="136">
        <v>112</v>
      </c>
      <c r="K23" s="136">
        <v>47</v>
      </c>
      <c r="L23" s="136">
        <v>169</v>
      </c>
      <c r="M23" s="100">
        <f t="shared" si="5"/>
        <v>52.067082753425844</v>
      </c>
      <c r="N23" s="100">
        <f t="shared" si="6"/>
        <v>54.155120005234181</v>
      </c>
      <c r="O23" s="101">
        <f t="shared" si="7"/>
        <v>56.314543145993234</v>
      </c>
      <c r="P23" s="139">
        <v>37</v>
      </c>
      <c r="Q23" s="139">
        <v>62</v>
      </c>
      <c r="R23" s="102">
        <f t="shared" si="8"/>
        <v>44.137017279829323</v>
      </c>
      <c r="S23" s="102">
        <f t="shared" si="9"/>
        <v>46.16766350439655</v>
      </c>
      <c r="T23" s="103">
        <f t="shared" si="10"/>
        <v>47.123910407664447</v>
      </c>
      <c r="U23" s="142">
        <v>667</v>
      </c>
      <c r="V23" s="142">
        <v>586</v>
      </c>
      <c r="W23" s="141">
        <v>693</v>
      </c>
      <c r="X23" s="100">
        <f t="shared" si="11"/>
        <v>631.76288636045342</v>
      </c>
      <c r="Y23" s="100">
        <f t="shared" si="12"/>
        <v>646.66212160598423</v>
      </c>
      <c r="Z23" s="101">
        <f t="shared" si="13"/>
        <v>660.69059626754517</v>
      </c>
      <c r="AA23" s="104">
        <f t="shared" si="14"/>
        <v>1507.629869679663</v>
      </c>
      <c r="AB23" s="98">
        <f t="shared" si="14"/>
        <v>1586.9094779394613</v>
      </c>
      <c r="AC23" s="98">
        <f t="shared" si="14"/>
        <v>1666.5773527209362</v>
      </c>
      <c r="AD23" s="166">
        <f t="shared" si="15"/>
        <v>2.1063601404549284E-2</v>
      </c>
      <c r="AE23" s="166">
        <v>2.1399999999999999E-2</v>
      </c>
      <c r="AF23" s="166">
        <v>2.1399999999999999E-2</v>
      </c>
      <c r="AG23" s="168">
        <f t="shared" si="16"/>
        <v>1.6894410611899346E-2</v>
      </c>
      <c r="AH23" s="102">
        <f t="shared" si="17"/>
        <v>1.7077499563829809E-2</v>
      </c>
      <c r="AI23" s="102">
        <f t="shared" si="18"/>
        <v>1.7004204110669816E-2</v>
      </c>
      <c r="AK23" s="169">
        <f t="shared" si="19"/>
        <v>2.1063601404549284E-2</v>
      </c>
      <c r="AL23" s="154">
        <v>0.8</v>
      </c>
      <c r="AM23" s="173">
        <f>AP23/AQ15</f>
        <v>2.6329501755686602E-2</v>
      </c>
      <c r="AN23" s="182">
        <f>AR23/AS15</f>
        <v>7.0000000000000007E-2</v>
      </c>
      <c r="AO23" s="196">
        <f t="shared" si="20"/>
        <v>2.078234428878984E-2</v>
      </c>
      <c r="AP23" s="176">
        <v>76546.686000000002</v>
      </c>
      <c r="AQ23" s="241"/>
      <c r="AR23" s="190">
        <v>7</v>
      </c>
      <c r="AS23" s="243"/>
      <c r="AT23" s="205">
        <v>206</v>
      </c>
      <c r="AU23" s="204">
        <v>9912.26</v>
      </c>
    </row>
    <row r="24" spans="1:47" ht="15.75" thickBot="1">
      <c r="A24" s="93">
        <v>10</v>
      </c>
      <c r="B24" s="131" t="s">
        <v>139</v>
      </c>
      <c r="C24" s="132">
        <v>1488</v>
      </c>
      <c r="D24" s="133">
        <v>8569</v>
      </c>
      <c r="E24" s="133">
        <v>8945</v>
      </c>
      <c r="F24" s="130">
        <v>4718</v>
      </c>
      <c r="G24" s="98">
        <f t="shared" si="2"/>
        <v>783.9223636343653</v>
      </c>
      <c r="H24" s="98">
        <f t="shared" si="3"/>
        <v>844.51327685065894</v>
      </c>
      <c r="I24" s="99">
        <f t="shared" si="4"/>
        <v>907.37858866049385</v>
      </c>
      <c r="J24" s="136">
        <v>129</v>
      </c>
      <c r="K24" s="136">
        <v>122</v>
      </c>
      <c r="L24" s="136">
        <v>390</v>
      </c>
      <c r="M24" s="100">
        <f t="shared" si="5"/>
        <v>100.41175417035296</v>
      </c>
      <c r="N24" s="100">
        <f t="shared" si="6"/>
        <v>104.43854945327715</v>
      </c>
      <c r="O24" s="101">
        <f t="shared" si="7"/>
        <v>108.60301295100216</v>
      </c>
      <c r="P24" s="139">
        <v>231</v>
      </c>
      <c r="Q24" s="139">
        <v>164</v>
      </c>
      <c r="R24" s="102">
        <f t="shared" si="8"/>
        <v>171.42198050881825</v>
      </c>
      <c r="S24" s="102">
        <f t="shared" si="9"/>
        <v>179.30872544495941</v>
      </c>
      <c r="T24" s="103">
        <f t="shared" si="10"/>
        <v>183.02265420852629</v>
      </c>
      <c r="U24" s="142">
        <v>1126</v>
      </c>
      <c r="V24" s="142">
        <v>1128</v>
      </c>
      <c r="W24" s="141">
        <v>748</v>
      </c>
      <c r="X24" s="100">
        <f t="shared" si="11"/>
        <v>940.15421786703575</v>
      </c>
      <c r="Y24" s="100">
        <f t="shared" si="12"/>
        <v>962.32642703205283</v>
      </c>
      <c r="Z24" s="101">
        <f t="shared" si="13"/>
        <v>983.20281896334848</v>
      </c>
      <c r="AA24" s="104">
        <f t="shared" si="14"/>
        <v>1995.9103161805724</v>
      </c>
      <c r="AB24" s="98">
        <f t="shared" si="14"/>
        <v>2090.5869787809484</v>
      </c>
      <c r="AC24" s="98">
        <f t="shared" si="14"/>
        <v>2182.2070747833704</v>
      </c>
      <c r="AD24" s="166">
        <f t="shared" si="15"/>
        <v>2.0305978415150541E-2</v>
      </c>
      <c r="AE24" s="166">
        <v>2.1899999999999999E-2</v>
      </c>
      <c r="AF24" s="166">
        <v>2.1899999999999999E-2</v>
      </c>
      <c r="AG24" s="168">
        <f t="shared" si="16"/>
        <v>1.5649535499978093E-2</v>
      </c>
      <c r="AH24" s="102">
        <f t="shared" si="17"/>
        <v>1.6710580456175128E-2</v>
      </c>
      <c r="AI24" s="102">
        <f t="shared" si="18"/>
        <v>1.6537808501696765E-2</v>
      </c>
      <c r="AK24" s="169">
        <f t="shared" si="19"/>
        <v>2.0305978415150541E-2</v>
      </c>
      <c r="AL24" s="154">
        <v>0.8</v>
      </c>
      <c r="AM24" s="173">
        <f>AP24/AQ15</f>
        <v>2.5382473018938177E-2</v>
      </c>
      <c r="AN24" s="182">
        <f>AR24/AS15</f>
        <v>7.0000000000000007E-2</v>
      </c>
      <c r="AO24" s="196">
        <f t="shared" si="20"/>
        <v>1.0757385298610004E-2</v>
      </c>
      <c r="AP24" s="176">
        <v>73793.428</v>
      </c>
      <c r="AQ24" s="241"/>
      <c r="AR24" s="190">
        <v>7</v>
      </c>
      <c r="AS24" s="243"/>
      <c r="AT24" s="205">
        <v>106.63</v>
      </c>
      <c r="AU24" s="204">
        <v>9912.26</v>
      </c>
    </row>
    <row r="25" spans="1:47" ht="15.75" thickBot="1">
      <c r="A25" s="93">
        <v>11</v>
      </c>
      <c r="B25" s="131" t="s">
        <v>140</v>
      </c>
      <c r="C25" s="132">
        <v>638</v>
      </c>
      <c r="D25" s="133">
        <v>4546</v>
      </c>
      <c r="E25" s="133">
        <v>3908</v>
      </c>
      <c r="F25" s="130">
        <v>2048</v>
      </c>
      <c r="G25" s="98">
        <f t="shared" si="2"/>
        <v>363.84823327573156</v>
      </c>
      <c r="H25" s="98">
        <f t="shared" si="3"/>
        <v>391.97078437135792</v>
      </c>
      <c r="I25" s="99">
        <f t="shared" si="4"/>
        <v>421.14897049975497</v>
      </c>
      <c r="J25" s="136">
        <v>0</v>
      </c>
      <c r="K25" s="136">
        <v>0</v>
      </c>
      <c r="L25" s="136">
        <v>0</v>
      </c>
      <c r="M25" s="100">
        <f t="shared" si="5"/>
        <v>0</v>
      </c>
      <c r="N25" s="100">
        <f t="shared" si="6"/>
        <v>0</v>
      </c>
      <c r="O25" s="101">
        <f t="shared" si="7"/>
        <v>0</v>
      </c>
      <c r="P25" s="139">
        <v>61</v>
      </c>
      <c r="Q25" s="139">
        <v>47</v>
      </c>
      <c r="R25" s="102">
        <f t="shared" si="8"/>
        <v>46.991032459317921</v>
      </c>
      <c r="S25" s="102">
        <f t="shared" si="9"/>
        <v>49.152985589205521</v>
      </c>
      <c r="T25" s="103">
        <f t="shared" si="10"/>
        <v>50.171065922674707</v>
      </c>
      <c r="U25" s="142">
        <v>88</v>
      </c>
      <c r="V25" s="142">
        <v>86</v>
      </c>
      <c r="W25" s="141">
        <v>44</v>
      </c>
      <c r="X25" s="100">
        <f t="shared" si="11"/>
        <v>66.900133322828111</v>
      </c>
      <c r="Y25" s="100">
        <f t="shared" si="12"/>
        <v>68.477878464009891</v>
      </c>
      <c r="Z25" s="101">
        <f t="shared" si="13"/>
        <v>69.963414961066604</v>
      </c>
      <c r="AA25" s="104">
        <f t="shared" si="14"/>
        <v>477.73939905787756</v>
      </c>
      <c r="AB25" s="98">
        <f t="shared" si="14"/>
        <v>509.60164842457334</v>
      </c>
      <c r="AC25" s="98">
        <f t="shared" si="14"/>
        <v>541.2834513834963</v>
      </c>
      <c r="AD25" s="166">
        <f t="shared" si="15"/>
        <v>8.8899871298437714E-3</v>
      </c>
      <c r="AE25" s="166">
        <v>8.8999999999999999E-3</v>
      </c>
      <c r="AF25" s="166">
        <v>8.8999999999999999E-3</v>
      </c>
      <c r="AG25" s="168">
        <f t="shared" si="16"/>
        <v>3.8248195644459888E-3</v>
      </c>
      <c r="AH25" s="102">
        <f t="shared" si="17"/>
        <v>3.8608440809715281E-3</v>
      </c>
      <c r="AI25" s="102">
        <f t="shared" si="18"/>
        <v>3.8880773229784857E-3</v>
      </c>
      <c r="AK25" s="169">
        <f t="shared" si="19"/>
        <v>8.8899871298437714E-3</v>
      </c>
      <c r="AL25" s="154">
        <v>0.8</v>
      </c>
      <c r="AM25" s="173">
        <f>AP25/AQ15</f>
        <v>1.1112483912304714E-2</v>
      </c>
      <c r="AN25" s="182">
        <f>AR25/AS15</f>
        <v>0.05</v>
      </c>
      <c r="AO25" s="196">
        <f t="shared" si="20"/>
        <v>0.15498584581114699</v>
      </c>
      <c r="AP25" s="176">
        <v>32306.870999999999</v>
      </c>
      <c r="AQ25" s="241"/>
      <c r="AR25" s="190">
        <v>5</v>
      </c>
      <c r="AS25" s="243"/>
      <c r="AT25" s="205">
        <v>1536.26</v>
      </c>
      <c r="AU25" s="204">
        <v>9912.26</v>
      </c>
    </row>
    <row r="26" spans="1:47" ht="15.75" thickBot="1">
      <c r="A26" s="93">
        <v>12</v>
      </c>
      <c r="B26" s="131" t="s">
        <v>141</v>
      </c>
      <c r="C26" s="132">
        <v>743</v>
      </c>
      <c r="D26" s="133">
        <v>10508</v>
      </c>
      <c r="E26" s="133">
        <v>9917</v>
      </c>
      <c r="F26" s="130">
        <v>4639</v>
      </c>
      <c r="G26" s="98">
        <f t="shared" si="2"/>
        <v>860.57141266880024</v>
      </c>
      <c r="H26" s="98">
        <f t="shared" si="3"/>
        <v>927.08668280307438</v>
      </c>
      <c r="I26" s="99">
        <f t="shared" si="4"/>
        <v>996.0987338705288</v>
      </c>
      <c r="J26" s="136">
        <v>0</v>
      </c>
      <c r="K26" s="136">
        <v>0</v>
      </c>
      <c r="L26" s="136">
        <v>0</v>
      </c>
      <c r="M26" s="100">
        <f t="shared" si="5"/>
        <v>0</v>
      </c>
      <c r="N26" s="100">
        <f t="shared" si="6"/>
        <v>0</v>
      </c>
      <c r="O26" s="101">
        <f t="shared" si="7"/>
        <v>0</v>
      </c>
      <c r="P26" s="139">
        <v>156</v>
      </c>
      <c r="Q26" s="139">
        <v>194</v>
      </c>
      <c r="R26" s="102">
        <f t="shared" si="8"/>
        <v>154.62578891205607</v>
      </c>
      <c r="S26" s="102">
        <f t="shared" si="9"/>
        <v>161.7397783437454</v>
      </c>
      <c r="T26" s="103">
        <f t="shared" si="10"/>
        <v>165.08981060521589</v>
      </c>
      <c r="U26" s="142">
        <v>197</v>
      </c>
      <c r="V26" s="142">
        <v>200</v>
      </c>
      <c r="W26" s="141">
        <v>203</v>
      </c>
      <c r="X26" s="100">
        <f t="shared" si="11"/>
        <v>194.65690220857147</v>
      </c>
      <c r="Y26" s="100">
        <f t="shared" si="12"/>
        <v>199.24761027450404</v>
      </c>
      <c r="Z26" s="101">
        <f t="shared" si="13"/>
        <v>203.57002217822082</v>
      </c>
      <c r="AA26" s="104">
        <f t="shared" si="14"/>
        <v>1209.8541037894279</v>
      </c>
      <c r="AB26" s="98">
        <f t="shared" si="14"/>
        <v>1288.0740714213239</v>
      </c>
      <c r="AC26" s="98">
        <f t="shared" si="14"/>
        <v>1364.7585666539655</v>
      </c>
      <c r="AD26" s="166">
        <f t="shared" si="15"/>
        <v>2.1837815140357122E-2</v>
      </c>
      <c r="AE26" s="166">
        <v>2.3699999999999999E-2</v>
      </c>
      <c r="AF26" s="166">
        <v>2.3699999999999999E-2</v>
      </c>
      <c r="AG26" s="168">
        <f t="shared" si="16"/>
        <v>2.0431150044064032E-2</v>
      </c>
      <c r="AH26" s="102">
        <f t="shared" si="17"/>
        <v>2.2314259605717972E-2</v>
      </c>
      <c r="AI26" s="102">
        <f t="shared" si="18"/>
        <v>2.2415899818933285E-2</v>
      </c>
      <c r="AK26" s="169">
        <f t="shared" si="19"/>
        <v>2.1837815140357122E-2</v>
      </c>
      <c r="AL26" s="154">
        <v>0.8</v>
      </c>
      <c r="AM26" s="173">
        <f>AP26/AQ15</f>
        <v>2.72972689254464E-2</v>
      </c>
      <c r="AN26" s="182">
        <f>AR26/AS15</f>
        <v>0.02</v>
      </c>
      <c r="AO26" s="196">
        <f t="shared" si="20"/>
        <v>0.16550816867192747</v>
      </c>
      <c r="AP26" s="176">
        <v>79360.236000000004</v>
      </c>
      <c r="AQ26" s="241"/>
      <c r="AR26" s="190">
        <v>2</v>
      </c>
      <c r="AS26" s="243"/>
      <c r="AT26" s="205">
        <v>1640.56</v>
      </c>
      <c r="AU26" s="204">
        <v>9912.26</v>
      </c>
    </row>
    <row r="27" spans="1:47" ht="15.75" thickBot="1">
      <c r="A27" s="93">
        <v>13</v>
      </c>
      <c r="B27" s="131" t="s">
        <v>142</v>
      </c>
      <c r="C27" s="132">
        <v>2040</v>
      </c>
      <c r="D27" s="133">
        <v>12392</v>
      </c>
      <c r="E27" s="133">
        <v>12190</v>
      </c>
      <c r="F27" s="130">
        <v>6497</v>
      </c>
      <c r="G27" s="98">
        <f t="shared" si="2"/>
        <v>1092.2012267482005</v>
      </c>
      <c r="H27" s="98">
        <f t="shared" si="3"/>
        <v>1176.6196243020377</v>
      </c>
      <c r="I27" s="99">
        <f t="shared" si="4"/>
        <v>1264.2068317396288</v>
      </c>
      <c r="J27" s="136">
        <v>439</v>
      </c>
      <c r="K27" s="136">
        <v>637</v>
      </c>
      <c r="L27" s="136">
        <v>263</v>
      </c>
      <c r="M27" s="100">
        <f t="shared" si="5"/>
        <v>213.61439294204328</v>
      </c>
      <c r="N27" s="100">
        <f t="shared" si="6"/>
        <v>222.18093415000183</v>
      </c>
      <c r="O27" s="101">
        <f t="shared" si="7"/>
        <v>231.04034856165129</v>
      </c>
      <c r="P27" s="139">
        <v>112</v>
      </c>
      <c r="Q27" s="139">
        <v>83</v>
      </c>
      <c r="R27" s="102">
        <f t="shared" si="8"/>
        <v>84.740444562747257</v>
      </c>
      <c r="S27" s="102">
        <f t="shared" si="9"/>
        <v>88.639164377194959</v>
      </c>
      <c r="T27" s="103">
        <f t="shared" si="10"/>
        <v>90.475101481438372</v>
      </c>
      <c r="U27" s="142">
        <v>2892</v>
      </c>
      <c r="V27" s="142">
        <v>2540</v>
      </c>
      <c r="W27" s="141">
        <v>1902</v>
      </c>
      <c r="X27" s="100">
        <f t="shared" si="11"/>
        <v>2290.8728138939027</v>
      </c>
      <c r="Y27" s="100">
        <f t="shared" si="12"/>
        <v>2344.8998131189283</v>
      </c>
      <c r="Z27" s="101">
        <f t="shared" si="13"/>
        <v>2395.7692958258208</v>
      </c>
      <c r="AA27" s="104">
        <f t="shared" si="14"/>
        <v>3681.4288781468936</v>
      </c>
      <c r="AB27" s="98">
        <f t="shared" si="14"/>
        <v>3832.3395359481628</v>
      </c>
      <c r="AC27" s="98">
        <f t="shared" si="14"/>
        <v>3981.491577608539</v>
      </c>
      <c r="AD27" s="166">
        <f t="shared" si="15"/>
        <v>2.6495434673304494E-2</v>
      </c>
      <c r="AE27" s="166">
        <v>3.0499999999999999E-2</v>
      </c>
      <c r="AF27" s="166">
        <v>3.0499999999999999E-2</v>
      </c>
      <c r="AG27" s="168">
        <f t="shared" si="16"/>
        <v>2.7472408512293451E-2</v>
      </c>
      <c r="AH27" s="102">
        <f t="shared" si="17"/>
        <v>3.1118292774212176E-2</v>
      </c>
      <c r="AI27" s="102">
        <f t="shared" si="18"/>
        <v>3.0651821582475668E-2</v>
      </c>
      <c r="AK27" s="169">
        <f t="shared" si="19"/>
        <v>2.6495434673304494E-2</v>
      </c>
      <c r="AL27" s="154">
        <v>0.8</v>
      </c>
      <c r="AM27" s="173">
        <f>AP27/AQ15</f>
        <v>3.3119293341630614E-2</v>
      </c>
      <c r="AN27" s="182">
        <f>AR27/AS15</f>
        <v>0.17</v>
      </c>
      <c r="AO27" s="196">
        <f t="shared" si="20"/>
        <v>6.2595210375837596E-2</v>
      </c>
      <c r="AP27" s="176">
        <v>96286.37</v>
      </c>
      <c r="AQ27" s="241"/>
      <c r="AR27" s="190">
        <v>17</v>
      </c>
      <c r="AS27" s="243"/>
      <c r="AT27" s="205">
        <v>620.46</v>
      </c>
      <c r="AU27" s="204">
        <v>9912.26</v>
      </c>
    </row>
    <row r="28" spans="1:47" ht="15.75" thickBot="1">
      <c r="A28" s="93">
        <v>14</v>
      </c>
      <c r="B28" s="131" t="s">
        <v>143</v>
      </c>
      <c r="C28" s="132">
        <v>1088</v>
      </c>
      <c r="D28" s="133">
        <v>4545</v>
      </c>
      <c r="E28" s="133">
        <v>4831</v>
      </c>
      <c r="F28" s="130">
        <v>2558</v>
      </c>
      <c r="G28" s="98">
        <f t="shared" si="2"/>
        <v>421.69686063064444</v>
      </c>
      <c r="H28" s="98">
        <f t="shared" si="3"/>
        <v>454.29064679028033</v>
      </c>
      <c r="I28" s="99">
        <f t="shared" si="4"/>
        <v>488.10790454762986</v>
      </c>
      <c r="J28" s="136">
        <v>21</v>
      </c>
      <c r="K28" s="136">
        <v>10</v>
      </c>
      <c r="L28" s="136">
        <v>20</v>
      </c>
      <c r="M28" s="100">
        <f t="shared" si="5"/>
        <v>8.1611190478730276</v>
      </c>
      <c r="N28" s="100">
        <f t="shared" si="6"/>
        <v>8.4884029994072669</v>
      </c>
      <c r="O28" s="101">
        <f t="shared" si="7"/>
        <v>8.8268761458657554</v>
      </c>
      <c r="P28" s="139">
        <v>43</v>
      </c>
      <c r="Q28" s="139">
        <v>41</v>
      </c>
      <c r="R28" s="102">
        <f t="shared" si="8"/>
        <v>36.798073710266458</v>
      </c>
      <c r="S28" s="102">
        <f t="shared" si="9"/>
        <v>38.491071426386441</v>
      </c>
      <c r="T28" s="103">
        <f t="shared" si="10"/>
        <v>39.288317053760238</v>
      </c>
      <c r="U28" s="142">
        <v>628</v>
      </c>
      <c r="V28" s="142">
        <v>475</v>
      </c>
      <c r="W28" s="141">
        <v>316</v>
      </c>
      <c r="X28" s="100">
        <f t="shared" si="11"/>
        <v>433.16840060363683</v>
      </c>
      <c r="Y28" s="100">
        <f t="shared" si="12"/>
        <v>443.38406543748658</v>
      </c>
      <c r="Z28" s="101">
        <f t="shared" si="13"/>
        <v>453.00269303219136</v>
      </c>
      <c r="AA28" s="104">
        <f t="shared" si="14"/>
        <v>899.82445399242067</v>
      </c>
      <c r="AB28" s="98">
        <f t="shared" si="14"/>
        <v>944.6541866535606</v>
      </c>
      <c r="AC28" s="98">
        <f t="shared" si="14"/>
        <v>989.22579077944715</v>
      </c>
      <c r="AD28" s="166">
        <f t="shared" si="15"/>
        <v>1.1246273497034661E-2</v>
      </c>
      <c r="AE28" s="166">
        <v>1.12E-2</v>
      </c>
      <c r="AF28" s="166">
        <v>1.12E-2</v>
      </c>
      <c r="AG28" s="168">
        <f t="shared" si="16"/>
        <v>5.3441295403236925E-3</v>
      </c>
      <c r="AH28" s="102">
        <f t="shared" si="17"/>
        <v>5.2813395720472276E-3</v>
      </c>
      <c r="AI28" s="102">
        <f t="shared" si="18"/>
        <v>5.2435495173148682E-3</v>
      </c>
      <c r="AK28" s="169">
        <f t="shared" si="19"/>
        <v>1.1246273497034661E-2</v>
      </c>
      <c r="AL28" s="154">
        <v>0.8</v>
      </c>
      <c r="AM28" s="173">
        <f>AP28/AQ15</f>
        <v>1.4057841871293325E-2</v>
      </c>
      <c r="AN28" s="182">
        <f>AR28/AS15</f>
        <v>0.05</v>
      </c>
      <c r="AO28" s="196">
        <f t="shared" si="20"/>
        <v>4.9246085151115886E-2</v>
      </c>
      <c r="AP28" s="176">
        <v>40869.79</v>
      </c>
      <c r="AQ28" s="241"/>
      <c r="AR28" s="190">
        <v>5</v>
      </c>
      <c r="AS28" s="243"/>
      <c r="AT28" s="205">
        <v>488.14</v>
      </c>
      <c r="AU28" s="204">
        <v>9912.26</v>
      </c>
    </row>
    <row r="29" spans="1:47" ht="15.75" thickBot="1">
      <c r="A29" s="93">
        <v>15</v>
      </c>
      <c r="B29" s="131" t="s">
        <v>144</v>
      </c>
      <c r="C29" s="132">
        <v>764</v>
      </c>
      <c r="D29" s="133">
        <v>3510</v>
      </c>
      <c r="E29" s="133">
        <v>3902</v>
      </c>
      <c r="F29" s="130">
        <v>1985</v>
      </c>
      <c r="G29" s="98">
        <f t="shared" si="2"/>
        <v>331.16688366534532</v>
      </c>
      <c r="H29" s="98">
        <f t="shared" si="3"/>
        <v>356.76342847528048</v>
      </c>
      <c r="I29" s="99">
        <f t="shared" si="4"/>
        <v>383.32078972492536</v>
      </c>
      <c r="J29" s="136">
        <v>3</v>
      </c>
      <c r="K29" s="136">
        <v>4</v>
      </c>
      <c r="L29" s="136">
        <v>5</v>
      </c>
      <c r="M29" s="100">
        <f t="shared" si="5"/>
        <v>1.8943156350460575</v>
      </c>
      <c r="N29" s="100">
        <f t="shared" si="6"/>
        <v>1.9702830486880074</v>
      </c>
      <c r="O29" s="101">
        <f t="shared" si="7"/>
        <v>2.048847638864725</v>
      </c>
      <c r="P29" s="139">
        <v>63</v>
      </c>
      <c r="Q29" s="139">
        <v>49</v>
      </c>
      <c r="R29" s="102">
        <f t="shared" si="8"/>
        <v>48.745994821922487</v>
      </c>
      <c r="S29" s="102">
        <f t="shared" si="9"/>
        <v>50.988689875834687</v>
      </c>
      <c r="T29" s="103">
        <f t="shared" si="10"/>
        <v>52.044792201455095</v>
      </c>
      <c r="U29" s="142">
        <v>90</v>
      </c>
      <c r="V29" s="142">
        <v>66</v>
      </c>
      <c r="W29" s="141">
        <v>52</v>
      </c>
      <c r="X29" s="100">
        <f t="shared" si="11"/>
        <v>64.132667890526065</v>
      </c>
      <c r="Y29" s="100">
        <f t="shared" si="12"/>
        <v>65.645146268813178</v>
      </c>
      <c r="Z29" s="101">
        <f t="shared" si="13"/>
        <v>67.069230408455454</v>
      </c>
      <c r="AA29" s="104">
        <f t="shared" si="14"/>
        <v>445.93986201283991</v>
      </c>
      <c r="AB29" s="98">
        <f t="shared" si="14"/>
        <v>475.36754766861634</v>
      </c>
      <c r="AC29" s="98">
        <f t="shared" si="14"/>
        <v>504.48365997370064</v>
      </c>
      <c r="AD29" s="166">
        <f t="shared" si="15"/>
        <v>8.9548771130001144E-3</v>
      </c>
      <c r="AE29" s="166">
        <v>8.6999999999999994E-3</v>
      </c>
      <c r="AF29" s="166">
        <v>8.6999999999999994E-3</v>
      </c>
      <c r="AG29" s="168">
        <f t="shared" si="16"/>
        <v>3.0031844509943299E-3</v>
      </c>
      <c r="AH29" s="102">
        <f t="shared" si="17"/>
        <v>2.9399336906249288E-3</v>
      </c>
      <c r="AI29" s="102">
        <f t="shared" si="18"/>
        <v>2.9581065555120047E-3</v>
      </c>
      <c r="AK29" s="169">
        <f t="shared" si="19"/>
        <v>8.9548771130001144E-3</v>
      </c>
      <c r="AL29" s="154">
        <v>0.8</v>
      </c>
      <c r="AM29" s="173">
        <f>AP29/AQ15</f>
        <v>1.1193596391250142E-2</v>
      </c>
      <c r="AN29" s="182">
        <f>AR29/AS15</f>
        <v>0.04</v>
      </c>
      <c r="AO29" s="196">
        <f t="shared" si="20"/>
        <v>0.21071884716502592</v>
      </c>
      <c r="AP29" s="176">
        <v>32542.686000000002</v>
      </c>
      <c r="AQ29" s="241"/>
      <c r="AR29" s="190">
        <v>4</v>
      </c>
      <c r="AS29" s="243"/>
      <c r="AT29" s="205">
        <v>2088.6999999999998</v>
      </c>
      <c r="AU29" s="204">
        <v>9912.26</v>
      </c>
    </row>
    <row r="30" spans="1:47" ht="15.75" thickBot="1">
      <c r="A30" s="93">
        <v>16</v>
      </c>
      <c r="B30" s="131" t="s">
        <v>145</v>
      </c>
      <c r="C30" s="132">
        <v>241</v>
      </c>
      <c r="D30" s="133">
        <v>2623</v>
      </c>
      <c r="E30" s="133">
        <v>2587</v>
      </c>
      <c r="F30" s="130">
        <v>1214</v>
      </c>
      <c r="G30" s="98">
        <f t="shared" si="2"/>
        <v>221.46353758619028</v>
      </c>
      <c r="H30" s="98">
        <f t="shared" si="3"/>
        <v>238.58089334607385</v>
      </c>
      <c r="I30" s="99">
        <f t="shared" si="4"/>
        <v>256.34078257836853</v>
      </c>
      <c r="J30" s="136">
        <v>0</v>
      </c>
      <c r="K30" s="136">
        <v>0</v>
      </c>
      <c r="L30" s="136">
        <v>0</v>
      </c>
      <c r="M30" s="100">
        <f t="shared" si="5"/>
        <v>0</v>
      </c>
      <c r="N30" s="100">
        <f t="shared" si="6"/>
        <v>0</v>
      </c>
      <c r="O30" s="101">
        <f t="shared" si="7"/>
        <v>0</v>
      </c>
      <c r="P30" s="139">
        <v>-1</v>
      </c>
      <c r="Q30" s="139">
        <v>3</v>
      </c>
      <c r="R30" s="102">
        <f t="shared" si="8"/>
        <v>0.98975299016091267</v>
      </c>
      <c r="S30" s="102">
        <f t="shared" si="9"/>
        <v>1.0352893289665455</v>
      </c>
      <c r="T30" s="103">
        <f t="shared" si="10"/>
        <v>1.0567327406461571</v>
      </c>
      <c r="U30" s="142">
        <v>34</v>
      </c>
      <c r="V30" s="142">
        <v>20</v>
      </c>
      <c r="W30" s="141">
        <v>21</v>
      </c>
      <c r="X30" s="100">
        <f t="shared" si="11"/>
        <v>23.17603659878225</v>
      </c>
      <c r="Y30" s="100">
        <f t="shared" si="12"/>
        <v>23.722610683457546</v>
      </c>
      <c r="Z30" s="101">
        <f t="shared" si="13"/>
        <v>24.237241170940671</v>
      </c>
      <c r="AA30" s="104">
        <f t="shared" si="14"/>
        <v>245.62932717513345</v>
      </c>
      <c r="AB30" s="98">
        <f t="shared" si="14"/>
        <v>263.33879335849792</v>
      </c>
      <c r="AC30" s="98">
        <f t="shared" si="14"/>
        <v>281.63475648995535</v>
      </c>
      <c r="AD30" s="166">
        <f t="shared" si="15"/>
        <v>5.6462196577345969E-3</v>
      </c>
      <c r="AE30" s="166">
        <v>6.4999999999999997E-3</v>
      </c>
      <c r="AF30" s="166">
        <v>6.4999999999999997E-3</v>
      </c>
      <c r="AG30" s="168">
        <f t="shared" si="16"/>
        <v>3.3064380148622721E-3</v>
      </c>
      <c r="AH30" s="102">
        <f t="shared" si="17"/>
        <v>3.8573874784291625E-3</v>
      </c>
      <c r="AI30" s="102">
        <f t="shared" si="18"/>
        <v>3.9113202794136721E-3</v>
      </c>
      <c r="AK30" s="169">
        <f t="shared" si="19"/>
        <v>5.6462196577345969E-3</v>
      </c>
      <c r="AL30" s="154">
        <v>0.8</v>
      </c>
      <c r="AM30" s="173">
        <f>AP30/AQ15</f>
        <v>7.0577745721682461E-3</v>
      </c>
      <c r="AN30" s="182">
        <f>AR30/AS15</f>
        <v>0.03</v>
      </c>
      <c r="AO30" s="196">
        <f t="shared" si="20"/>
        <v>0.16881417557650827</v>
      </c>
      <c r="AP30" s="176">
        <v>20518.78</v>
      </c>
      <c r="AQ30" s="241"/>
      <c r="AR30" s="190">
        <v>3</v>
      </c>
      <c r="AS30" s="243"/>
      <c r="AT30" s="205">
        <v>1673.33</v>
      </c>
      <c r="AU30" s="204">
        <v>9912.26</v>
      </c>
    </row>
    <row r="31" spans="1:47" ht="15.75" thickBot="1">
      <c r="A31" s="93">
        <v>17</v>
      </c>
      <c r="B31" s="131" t="s">
        <v>146</v>
      </c>
      <c r="C31" s="132">
        <v>951</v>
      </c>
      <c r="D31" s="133">
        <v>7486</v>
      </c>
      <c r="E31" s="133">
        <v>8235</v>
      </c>
      <c r="F31" s="130">
        <v>3671</v>
      </c>
      <c r="G31" s="98">
        <f t="shared" si="2"/>
        <v>669.20166631222423</v>
      </c>
      <c r="H31" s="98">
        <f t="shared" si="3"/>
        <v>720.9255894565257</v>
      </c>
      <c r="I31" s="99">
        <f t="shared" si="4"/>
        <v>774.59107135621184</v>
      </c>
      <c r="J31" s="136">
        <v>0</v>
      </c>
      <c r="K31" s="136">
        <v>0</v>
      </c>
      <c r="L31" s="136">
        <v>0</v>
      </c>
      <c r="M31" s="100">
        <f t="shared" si="5"/>
        <v>0</v>
      </c>
      <c r="N31" s="100">
        <f t="shared" si="6"/>
        <v>0</v>
      </c>
      <c r="O31" s="101">
        <f t="shared" si="7"/>
        <v>0</v>
      </c>
      <c r="P31" s="139">
        <v>172</v>
      </c>
      <c r="Q31" s="139">
        <v>212</v>
      </c>
      <c r="R31" s="102">
        <f t="shared" si="8"/>
        <v>169.59910489862415</v>
      </c>
      <c r="S31" s="102">
        <f t="shared" si="9"/>
        <v>177.40198337291926</v>
      </c>
      <c r="T31" s="103">
        <f t="shared" si="10"/>
        <v>181.07641877547721</v>
      </c>
      <c r="U31" s="142">
        <v>607</v>
      </c>
      <c r="V31" s="142">
        <v>526</v>
      </c>
      <c r="W31" s="141">
        <v>422</v>
      </c>
      <c r="X31" s="100">
        <f t="shared" si="11"/>
        <v>487.77780479605218</v>
      </c>
      <c r="Y31" s="100">
        <f t="shared" si="12"/>
        <v>499.28135528644685</v>
      </c>
      <c r="Z31" s="101">
        <f t="shared" si="13"/>
        <v>510.11260024050563</v>
      </c>
      <c r="AA31" s="104">
        <f t="shared" si="14"/>
        <v>1326.5785760069004</v>
      </c>
      <c r="AB31" s="98">
        <f t="shared" si="14"/>
        <v>1397.6089281158918</v>
      </c>
      <c r="AC31" s="98">
        <f t="shared" si="14"/>
        <v>1465.7800903721945</v>
      </c>
      <c r="AD31" s="166">
        <f t="shared" si="15"/>
        <v>1.9059560754843084E-2</v>
      </c>
      <c r="AE31" s="166">
        <v>1.9099999999999999E-2</v>
      </c>
      <c r="AF31" s="166">
        <v>1.9099999999999999E-2</v>
      </c>
      <c r="AG31" s="168">
        <f t="shared" si="16"/>
        <v>1.5275829055023548E-2</v>
      </c>
      <c r="AH31" s="102">
        <f t="shared" si="17"/>
        <v>1.5244761265977498E-2</v>
      </c>
      <c r="AI31" s="102">
        <f t="shared" si="18"/>
        <v>1.5158718369803266E-2</v>
      </c>
      <c r="AK31" s="169">
        <f t="shared" si="19"/>
        <v>1.9059560754843084E-2</v>
      </c>
      <c r="AL31" s="154">
        <v>0.8</v>
      </c>
      <c r="AM31" s="173">
        <f>AP31/AQ15</f>
        <v>2.3824450943553854E-2</v>
      </c>
      <c r="AN31" s="182">
        <f>AR31/AS15</f>
        <v>0.03</v>
      </c>
      <c r="AO31" s="196">
        <f t="shared" si="20"/>
        <v>1.1701670456586086E-2</v>
      </c>
      <c r="AP31" s="176">
        <v>69263.854000000007</v>
      </c>
      <c r="AQ31" s="241"/>
      <c r="AR31" s="190">
        <v>3</v>
      </c>
      <c r="AS31" s="243"/>
      <c r="AT31" s="205">
        <v>115.99</v>
      </c>
      <c r="AU31" s="204">
        <v>9912.26</v>
      </c>
    </row>
    <row r="32" spans="1:47" ht="15">
      <c r="A32" s="93">
        <v>18</v>
      </c>
      <c r="B32" s="131" t="s">
        <v>147</v>
      </c>
      <c r="C32" s="132">
        <v>1909</v>
      </c>
      <c r="D32" s="134">
        <v>36568</v>
      </c>
      <c r="E32" s="134">
        <v>44094</v>
      </c>
      <c r="F32" s="130">
        <v>12614</v>
      </c>
      <c r="G32" s="98">
        <f t="shared" si="2"/>
        <v>3052.9125512359637</v>
      </c>
      <c r="H32" s="98">
        <f t="shared" si="3"/>
        <v>3288.8782131814742</v>
      </c>
      <c r="I32" s="99">
        <f t="shared" si="4"/>
        <v>3533.701308381656</v>
      </c>
      <c r="J32" s="136">
        <v>18</v>
      </c>
      <c r="K32" s="136">
        <v>24</v>
      </c>
      <c r="L32" s="136">
        <v>24</v>
      </c>
      <c r="M32" s="100">
        <f t="shared" si="5"/>
        <v>10.448715666563769</v>
      </c>
      <c r="N32" s="100">
        <f t="shared" si="6"/>
        <v>10.86773871128972</v>
      </c>
      <c r="O32" s="101">
        <f t="shared" si="7"/>
        <v>11.301087330194337</v>
      </c>
      <c r="P32" s="139">
        <v>-60</v>
      </c>
      <c r="Q32" s="139">
        <v>41</v>
      </c>
      <c r="R32" s="102">
        <f t="shared" si="8"/>
        <v>-5.5012080486911961</v>
      </c>
      <c r="S32" s="102">
        <f t="shared" si="9"/>
        <v>-5.7543064237764288</v>
      </c>
      <c r="T32" s="103">
        <f t="shared" si="10"/>
        <v>-5.8734923924938354</v>
      </c>
      <c r="U32" s="142">
        <v>3234</v>
      </c>
      <c r="V32" s="142">
        <v>2019</v>
      </c>
      <c r="W32" s="141">
        <v>-1333</v>
      </c>
      <c r="X32" s="100">
        <f t="shared" si="11"/>
        <v>889.03575908547646</v>
      </c>
      <c r="Y32" s="100">
        <f t="shared" si="12"/>
        <v>910.00241161014856</v>
      </c>
      <c r="Z32" s="101">
        <f t="shared" si="13"/>
        <v>929.74370361829665</v>
      </c>
      <c r="AA32" s="104">
        <f t="shared" si="14"/>
        <v>3946.8958179393126</v>
      </c>
      <c r="AB32" s="98">
        <f t="shared" si="14"/>
        <v>4203.9940570791368</v>
      </c>
      <c r="AC32" s="98">
        <f t="shared" si="14"/>
        <v>4468.8726069376526</v>
      </c>
      <c r="AD32" s="166">
        <f t="shared" si="15"/>
        <v>9.7038140657119645E-2</v>
      </c>
      <c r="AE32" s="166">
        <v>8.7300000000000003E-2</v>
      </c>
      <c r="AF32" s="166">
        <v>8.7300000000000003E-2</v>
      </c>
      <c r="AG32" s="102">
        <f t="shared" si="16"/>
        <v>0.11527407360215478</v>
      </c>
      <c r="AH32" s="102">
        <f t="shared" si="17"/>
        <v>0.10441250609858679</v>
      </c>
      <c r="AI32" s="102">
        <f t="shared" si="18"/>
        <v>0.10523182577804971</v>
      </c>
      <c r="AK32" s="169">
        <f t="shared" si="19"/>
        <v>9.7038140657119645E-2</v>
      </c>
      <c r="AL32" s="155">
        <v>0.8</v>
      </c>
      <c r="AM32" s="174">
        <f>AP32/AQ15</f>
        <v>0.12129767582139955</v>
      </c>
      <c r="AN32" s="182">
        <f>AR32/AS15</f>
        <v>0.09</v>
      </c>
      <c r="AO32" s="196">
        <f t="shared" si="20"/>
        <v>2.6690179636127381E-2</v>
      </c>
      <c r="AP32" s="177">
        <v>352643.783</v>
      </c>
      <c r="AQ32" s="241"/>
      <c r="AR32" s="191">
        <v>9</v>
      </c>
      <c r="AS32" s="244"/>
      <c r="AT32" s="206">
        <v>264.56</v>
      </c>
      <c r="AU32" s="204">
        <v>9912.26</v>
      </c>
    </row>
    <row r="33" spans="1:51" ht="15.75" hidden="1" customHeight="1">
      <c r="A33" s="93">
        <v>19</v>
      </c>
      <c r="B33" s="94"/>
      <c r="C33" s="95"/>
      <c r="D33" s="96"/>
      <c r="E33" s="97"/>
      <c r="F33" s="72"/>
      <c r="G33" s="98">
        <f>$G$8*((0.3*D33/$D$14)+(0.35*E33/$E$14)+(0.35*F33/$F$14))</f>
        <v>0</v>
      </c>
      <c r="H33" s="98">
        <f t="shared" si="3"/>
        <v>0</v>
      </c>
      <c r="I33" s="99">
        <f t="shared" si="4"/>
        <v>0</v>
      </c>
      <c r="J33" s="96"/>
      <c r="K33" s="97"/>
      <c r="L33" s="97"/>
      <c r="M33" s="100">
        <f t="shared" si="5"/>
        <v>0</v>
      </c>
      <c r="N33" s="100">
        <f t="shared" si="6"/>
        <v>0</v>
      </c>
      <c r="O33" s="101">
        <f t="shared" si="7"/>
        <v>0</v>
      </c>
      <c r="P33" s="96"/>
      <c r="Q33" s="97"/>
      <c r="R33" s="102">
        <f t="shared" si="8"/>
        <v>0</v>
      </c>
      <c r="S33" s="102">
        <f t="shared" si="9"/>
        <v>0</v>
      </c>
      <c r="T33" s="103">
        <f t="shared" si="10"/>
        <v>0</v>
      </c>
      <c r="U33" s="96"/>
      <c r="V33" s="97"/>
      <c r="W33" s="97"/>
      <c r="X33" s="100">
        <f t="shared" si="11"/>
        <v>0</v>
      </c>
      <c r="Y33" s="100">
        <f t="shared" si="12"/>
        <v>0</v>
      </c>
      <c r="Z33" s="101">
        <f t="shared" si="13"/>
        <v>0</v>
      </c>
      <c r="AA33" s="104">
        <f t="shared" si="14"/>
        <v>0</v>
      </c>
      <c r="AB33" s="98">
        <f t="shared" si="14"/>
        <v>0</v>
      </c>
      <c r="AC33" s="98">
        <f t="shared" si="14"/>
        <v>0</v>
      </c>
      <c r="AD33" s="72"/>
      <c r="AE33" s="72"/>
      <c r="AF33" s="72"/>
      <c r="AG33" s="102" t="e">
        <f t="shared" si="16"/>
        <v>#DIV/0!</v>
      </c>
      <c r="AH33" s="102" t="e">
        <f t="shared" si="17"/>
        <v>#DIV/0!</v>
      </c>
      <c r="AI33" s="102" t="e">
        <f t="shared" si="18"/>
        <v>#DIV/0!</v>
      </c>
      <c r="AK33" s="169">
        <f t="shared" si="19"/>
        <v>0</v>
      </c>
      <c r="AL33" s="156"/>
      <c r="AM33" s="156"/>
      <c r="AN33" s="182" t="e">
        <f t="shared" ref="AN33:AN45" si="21">AR33/AS17</f>
        <v>#DIV/0!</v>
      </c>
      <c r="AO33" s="156"/>
      <c r="AP33" s="157">
        <f>SUM(AP15:AP32)</f>
        <v>2907259.1919999998</v>
      </c>
      <c r="AQ33" s="156"/>
      <c r="AR33" s="158"/>
      <c r="AS33" s="164"/>
      <c r="AT33" s="159"/>
    </row>
    <row r="34" spans="1:51" ht="16.5" hidden="1" customHeight="1" thickBot="1">
      <c r="A34" s="93">
        <v>20</v>
      </c>
      <c r="B34" s="94"/>
      <c r="C34" s="95"/>
      <c r="D34" s="96"/>
      <c r="E34" s="97"/>
      <c r="F34" s="72"/>
      <c r="G34" s="98">
        <f t="shared" si="2"/>
        <v>0</v>
      </c>
      <c r="H34" s="98">
        <f t="shared" si="3"/>
        <v>0</v>
      </c>
      <c r="I34" s="99">
        <f t="shared" si="4"/>
        <v>0</v>
      </c>
      <c r="J34" s="96"/>
      <c r="K34" s="97"/>
      <c r="L34" s="97"/>
      <c r="M34" s="100">
        <f t="shared" si="5"/>
        <v>0</v>
      </c>
      <c r="N34" s="100">
        <f t="shared" si="6"/>
        <v>0</v>
      </c>
      <c r="O34" s="101">
        <f t="shared" si="7"/>
        <v>0</v>
      </c>
      <c r="P34" s="96"/>
      <c r="Q34" s="97"/>
      <c r="R34" s="102">
        <f t="shared" si="8"/>
        <v>0</v>
      </c>
      <c r="S34" s="102">
        <f t="shared" si="9"/>
        <v>0</v>
      </c>
      <c r="T34" s="103">
        <f t="shared" si="10"/>
        <v>0</v>
      </c>
      <c r="U34" s="96"/>
      <c r="V34" s="97"/>
      <c r="W34" s="97"/>
      <c r="X34" s="100">
        <f t="shared" si="11"/>
        <v>0</v>
      </c>
      <c r="Y34" s="100">
        <f t="shared" si="12"/>
        <v>0</v>
      </c>
      <c r="Z34" s="101">
        <f t="shared" si="13"/>
        <v>0</v>
      </c>
      <c r="AA34" s="104">
        <f t="shared" si="14"/>
        <v>0</v>
      </c>
      <c r="AB34" s="98">
        <f t="shared" si="14"/>
        <v>0</v>
      </c>
      <c r="AC34" s="98">
        <f t="shared" si="14"/>
        <v>0</v>
      </c>
      <c r="AD34" s="72"/>
      <c r="AE34" s="72"/>
      <c r="AF34" s="72"/>
      <c r="AG34" s="102" t="e">
        <f t="shared" si="16"/>
        <v>#DIV/0!</v>
      </c>
      <c r="AH34" s="102" t="e">
        <f t="shared" si="17"/>
        <v>#DIV/0!</v>
      </c>
      <c r="AI34" s="102" t="e">
        <f t="shared" si="18"/>
        <v>#DIV/0!</v>
      </c>
      <c r="AK34" s="169">
        <f t="shared" si="19"/>
        <v>0</v>
      </c>
      <c r="AL34" s="105"/>
      <c r="AN34" s="182" t="e">
        <f t="shared" si="21"/>
        <v>#DIV/0!</v>
      </c>
    </row>
    <row r="35" spans="1:51" ht="15.75" hidden="1">
      <c r="A35" s="93">
        <v>21</v>
      </c>
      <c r="B35" s="94"/>
      <c r="C35" s="95"/>
      <c r="D35" s="96"/>
      <c r="E35" s="97"/>
      <c r="F35" s="72"/>
      <c r="G35" s="98">
        <f t="shared" si="2"/>
        <v>0</v>
      </c>
      <c r="H35" s="98">
        <f t="shared" si="3"/>
        <v>0</v>
      </c>
      <c r="I35" s="99">
        <f t="shared" si="4"/>
        <v>0</v>
      </c>
      <c r="J35" s="96"/>
      <c r="K35" s="97"/>
      <c r="L35" s="97"/>
      <c r="M35" s="100">
        <f t="shared" si="5"/>
        <v>0</v>
      </c>
      <c r="N35" s="100">
        <f t="shared" si="6"/>
        <v>0</v>
      </c>
      <c r="O35" s="101">
        <f t="shared" si="7"/>
        <v>0</v>
      </c>
      <c r="P35" s="96"/>
      <c r="Q35" s="97"/>
      <c r="R35" s="102">
        <f t="shared" si="8"/>
        <v>0</v>
      </c>
      <c r="S35" s="102">
        <f t="shared" si="9"/>
        <v>0</v>
      </c>
      <c r="T35" s="103">
        <f t="shared" si="10"/>
        <v>0</v>
      </c>
      <c r="U35" s="96"/>
      <c r="V35" s="97"/>
      <c r="W35" s="97"/>
      <c r="X35" s="100">
        <f t="shared" si="11"/>
        <v>0</v>
      </c>
      <c r="Y35" s="100">
        <f t="shared" si="12"/>
        <v>0</v>
      </c>
      <c r="Z35" s="101">
        <f t="shared" si="13"/>
        <v>0</v>
      </c>
      <c r="AA35" s="104">
        <f t="shared" si="14"/>
        <v>0</v>
      </c>
      <c r="AB35" s="98">
        <f t="shared" si="14"/>
        <v>0</v>
      </c>
      <c r="AC35" s="98">
        <f t="shared" si="14"/>
        <v>0</v>
      </c>
      <c r="AD35" s="72"/>
      <c r="AE35" s="72"/>
      <c r="AF35" s="72"/>
      <c r="AG35" s="102" t="e">
        <f t="shared" si="16"/>
        <v>#DIV/0!</v>
      </c>
      <c r="AH35" s="102" t="e">
        <f t="shared" si="17"/>
        <v>#DIV/0!</v>
      </c>
      <c r="AI35" s="102" t="e">
        <f t="shared" si="18"/>
        <v>#DIV/0!</v>
      </c>
      <c r="AK35" s="169">
        <f t="shared" si="19"/>
        <v>0</v>
      </c>
      <c r="AL35" s="105"/>
      <c r="AN35" s="182" t="e">
        <f t="shared" si="21"/>
        <v>#DIV/0!</v>
      </c>
    </row>
    <row r="36" spans="1:51" ht="15.75" hidden="1">
      <c r="A36" s="93">
        <v>22</v>
      </c>
      <c r="B36" s="94"/>
      <c r="C36" s="95"/>
      <c r="D36" s="96"/>
      <c r="E36" s="97"/>
      <c r="F36" s="72"/>
      <c r="G36" s="98">
        <f t="shared" si="2"/>
        <v>0</v>
      </c>
      <c r="H36" s="98">
        <f t="shared" si="3"/>
        <v>0</v>
      </c>
      <c r="I36" s="99">
        <f t="shared" si="4"/>
        <v>0</v>
      </c>
      <c r="J36" s="96"/>
      <c r="K36" s="97"/>
      <c r="L36" s="97"/>
      <c r="M36" s="100">
        <f t="shared" si="5"/>
        <v>0</v>
      </c>
      <c r="N36" s="100">
        <f t="shared" si="6"/>
        <v>0</v>
      </c>
      <c r="O36" s="101">
        <f t="shared" si="7"/>
        <v>0</v>
      </c>
      <c r="P36" s="96"/>
      <c r="Q36" s="97"/>
      <c r="R36" s="102">
        <f t="shared" si="8"/>
        <v>0</v>
      </c>
      <c r="S36" s="102">
        <f t="shared" si="9"/>
        <v>0</v>
      </c>
      <c r="T36" s="103">
        <f t="shared" si="10"/>
        <v>0</v>
      </c>
      <c r="U36" s="96"/>
      <c r="V36" s="97"/>
      <c r="W36" s="97"/>
      <c r="X36" s="100">
        <f t="shared" si="11"/>
        <v>0</v>
      </c>
      <c r="Y36" s="100">
        <f t="shared" si="12"/>
        <v>0</v>
      </c>
      <c r="Z36" s="101">
        <f t="shared" si="13"/>
        <v>0</v>
      </c>
      <c r="AA36" s="104">
        <f t="shared" si="14"/>
        <v>0</v>
      </c>
      <c r="AB36" s="98">
        <f t="shared" si="14"/>
        <v>0</v>
      </c>
      <c r="AC36" s="98">
        <f t="shared" si="14"/>
        <v>0</v>
      </c>
      <c r="AD36" s="72"/>
      <c r="AE36" s="72"/>
      <c r="AF36" s="72"/>
      <c r="AG36" s="102" t="e">
        <f t="shared" si="16"/>
        <v>#DIV/0!</v>
      </c>
      <c r="AH36" s="102" t="e">
        <f t="shared" si="17"/>
        <v>#DIV/0!</v>
      </c>
      <c r="AI36" s="102" t="e">
        <f t="shared" si="18"/>
        <v>#DIV/0!</v>
      </c>
      <c r="AK36" s="169">
        <f t="shared" si="19"/>
        <v>0</v>
      </c>
      <c r="AL36" s="105"/>
      <c r="AN36" s="182" t="e">
        <f t="shared" si="21"/>
        <v>#DIV/0!</v>
      </c>
    </row>
    <row r="37" spans="1:51" ht="15.75" hidden="1">
      <c r="A37" s="93">
        <v>23</v>
      </c>
      <c r="B37" s="94"/>
      <c r="C37" s="95"/>
      <c r="D37" s="96"/>
      <c r="E37" s="97"/>
      <c r="F37" s="72"/>
      <c r="G37" s="98">
        <f t="shared" si="2"/>
        <v>0</v>
      </c>
      <c r="H37" s="98">
        <f t="shared" si="3"/>
        <v>0</v>
      </c>
      <c r="I37" s="99">
        <f t="shared" si="4"/>
        <v>0</v>
      </c>
      <c r="J37" s="96"/>
      <c r="K37" s="97"/>
      <c r="L37" s="97"/>
      <c r="M37" s="100">
        <f t="shared" si="5"/>
        <v>0</v>
      </c>
      <c r="N37" s="100">
        <f t="shared" si="6"/>
        <v>0</v>
      </c>
      <c r="O37" s="101">
        <f t="shared" si="7"/>
        <v>0</v>
      </c>
      <c r="P37" s="96"/>
      <c r="Q37" s="97"/>
      <c r="R37" s="102">
        <f t="shared" si="8"/>
        <v>0</v>
      </c>
      <c r="S37" s="102">
        <f t="shared" si="9"/>
        <v>0</v>
      </c>
      <c r="T37" s="103">
        <f t="shared" si="10"/>
        <v>0</v>
      </c>
      <c r="U37" s="96"/>
      <c r="V37" s="97"/>
      <c r="W37" s="97"/>
      <c r="X37" s="100">
        <f t="shared" si="11"/>
        <v>0</v>
      </c>
      <c r="Y37" s="100">
        <f t="shared" si="12"/>
        <v>0</v>
      </c>
      <c r="Z37" s="101">
        <f t="shared" si="13"/>
        <v>0</v>
      </c>
      <c r="AA37" s="104">
        <f t="shared" si="14"/>
        <v>0</v>
      </c>
      <c r="AB37" s="98">
        <f t="shared" si="14"/>
        <v>0</v>
      </c>
      <c r="AC37" s="98">
        <f t="shared" si="14"/>
        <v>0</v>
      </c>
      <c r="AD37" s="72"/>
      <c r="AE37" s="72"/>
      <c r="AF37" s="72"/>
      <c r="AG37" s="102" t="e">
        <f t="shared" si="16"/>
        <v>#DIV/0!</v>
      </c>
      <c r="AH37" s="102" t="e">
        <f t="shared" si="17"/>
        <v>#DIV/0!</v>
      </c>
      <c r="AI37" s="102" t="e">
        <f t="shared" si="18"/>
        <v>#DIV/0!</v>
      </c>
      <c r="AK37" s="169">
        <f t="shared" si="19"/>
        <v>0</v>
      </c>
      <c r="AL37" s="105"/>
      <c r="AN37" s="182" t="e">
        <f t="shared" si="21"/>
        <v>#DIV/0!</v>
      </c>
    </row>
    <row r="38" spans="1:51" ht="15.75" hidden="1">
      <c r="A38" s="93">
        <v>24</v>
      </c>
      <c r="B38" s="94"/>
      <c r="C38" s="95"/>
      <c r="D38" s="96"/>
      <c r="E38" s="97"/>
      <c r="F38" s="72"/>
      <c r="G38" s="98">
        <f t="shared" si="2"/>
        <v>0</v>
      </c>
      <c r="H38" s="98">
        <f t="shared" si="3"/>
        <v>0</v>
      </c>
      <c r="I38" s="99">
        <f t="shared" si="4"/>
        <v>0</v>
      </c>
      <c r="J38" s="96"/>
      <c r="K38" s="97"/>
      <c r="L38" s="97"/>
      <c r="M38" s="100">
        <f t="shared" si="5"/>
        <v>0</v>
      </c>
      <c r="N38" s="100">
        <f t="shared" si="6"/>
        <v>0</v>
      </c>
      <c r="O38" s="101">
        <f t="shared" si="7"/>
        <v>0</v>
      </c>
      <c r="P38" s="96"/>
      <c r="Q38" s="97"/>
      <c r="R38" s="102">
        <f t="shared" si="8"/>
        <v>0</v>
      </c>
      <c r="S38" s="102">
        <f t="shared" si="9"/>
        <v>0</v>
      </c>
      <c r="T38" s="103">
        <f t="shared" si="10"/>
        <v>0</v>
      </c>
      <c r="U38" s="96"/>
      <c r="V38" s="97"/>
      <c r="W38" s="97"/>
      <c r="X38" s="100">
        <f t="shared" si="11"/>
        <v>0</v>
      </c>
      <c r="Y38" s="100">
        <f t="shared" si="12"/>
        <v>0</v>
      </c>
      <c r="Z38" s="101">
        <f t="shared" si="13"/>
        <v>0</v>
      </c>
      <c r="AA38" s="104">
        <f t="shared" si="14"/>
        <v>0</v>
      </c>
      <c r="AB38" s="98">
        <f t="shared" si="14"/>
        <v>0</v>
      </c>
      <c r="AC38" s="98">
        <f t="shared" si="14"/>
        <v>0</v>
      </c>
      <c r="AD38" s="72"/>
      <c r="AE38" s="72"/>
      <c r="AF38" s="72"/>
      <c r="AG38" s="102" t="e">
        <f t="shared" si="16"/>
        <v>#DIV/0!</v>
      </c>
      <c r="AH38" s="102" t="e">
        <f t="shared" si="17"/>
        <v>#DIV/0!</v>
      </c>
      <c r="AI38" s="102" t="e">
        <f t="shared" si="18"/>
        <v>#DIV/0!</v>
      </c>
      <c r="AK38" s="169">
        <f t="shared" si="19"/>
        <v>0</v>
      </c>
      <c r="AL38" s="105"/>
      <c r="AN38" s="182" t="e">
        <f t="shared" si="21"/>
        <v>#DIV/0!</v>
      </c>
    </row>
    <row r="39" spans="1:51" ht="15.75" hidden="1">
      <c r="A39" s="93">
        <v>25</v>
      </c>
      <c r="B39" s="94"/>
      <c r="C39" s="95"/>
      <c r="D39" s="96"/>
      <c r="E39" s="97"/>
      <c r="F39" s="72"/>
      <c r="G39" s="98">
        <f t="shared" si="2"/>
        <v>0</v>
      </c>
      <c r="H39" s="98">
        <f t="shared" si="3"/>
        <v>0</v>
      </c>
      <c r="I39" s="99">
        <f t="shared" si="4"/>
        <v>0</v>
      </c>
      <c r="J39" s="96"/>
      <c r="K39" s="97"/>
      <c r="L39" s="97"/>
      <c r="M39" s="100">
        <f t="shared" si="5"/>
        <v>0</v>
      </c>
      <c r="N39" s="100">
        <f t="shared" si="6"/>
        <v>0</v>
      </c>
      <c r="O39" s="101">
        <f t="shared" si="7"/>
        <v>0</v>
      </c>
      <c r="P39" s="96"/>
      <c r="Q39" s="97"/>
      <c r="R39" s="102">
        <f t="shared" si="8"/>
        <v>0</v>
      </c>
      <c r="S39" s="102">
        <f t="shared" si="9"/>
        <v>0</v>
      </c>
      <c r="T39" s="103">
        <f t="shared" si="10"/>
        <v>0</v>
      </c>
      <c r="U39" s="96"/>
      <c r="V39" s="97"/>
      <c r="W39" s="97"/>
      <c r="X39" s="100">
        <f t="shared" si="11"/>
        <v>0</v>
      </c>
      <c r="Y39" s="100">
        <f t="shared" si="12"/>
        <v>0</v>
      </c>
      <c r="Z39" s="101">
        <f t="shared" si="13"/>
        <v>0</v>
      </c>
      <c r="AA39" s="104">
        <f t="shared" si="14"/>
        <v>0</v>
      </c>
      <c r="AB39" s="98">
        <f t="shared" si="14"/>
        <v>0</v>
      </c>
      <c r="AC39" s="98">
        <f t="shared" si="14"/>
        <v>0</v>
      </c>
      <c r="AD39" s="72"/>
      <c r="AE39" s="72"/>
      <c r="AF39" s="72"/>
      <c r="AG39" s="102" t="e">
        <f t="shared" si="16"/>
        <v>#DIV/0!</v>
      </c>
      <c r="AH39" s="102" t="e">
        <f t="shared" si="17"/>
        <v>#DIV/0!</v>
      </c>
      <c r="AI39" s="102" t="e">
        <f t="shared" si="18"/>
        <v>#DIV/0!</v>
      </c>
      <c r="AK39" s="169">
        <f t="shared" si="19"/>
        <v>0</v>
      </c>
      <c r="AL39" s="105"/>
      <c r="AN39" s="182" t="e">
        <f t="shared" si="21"/>
        <v>#DIV/0!</v>
      </c>
    </row>
    <row r="40" spans="1:51" ht="15.75" hidden="1">
      <c r="A40" s="93">
        <v>26</v>
      </c>
      <c r="B40" s="94"/>
      <c r="C40" s="95"/>
      <c r="D40" s="96"/>
      <c r="E40" s="97"/>
      <c r="F40" s="72"/>
      <c r="G40" s="98">
        <f t="shared" si="2"/>
        <v>0</v>
      </c>
      <c r="H40" s="98">
        <f t="shared" si="3"/>
        <v>0</v>
      </c>
      <c r="I40" s="99">
        <f t="shared" si="4"/>
        <v>0</v>
      </c>
      <c r="J40" s="96"/>
      <c r="K40" s="97"/>
      <c r="L40" s="97"/>
      <c r="M40" s="100">
        <f t="shared" si="5"/>
        <v>0</v>
      </c>
      <c r="N40" s="100">
        <f t="shared" si="6"/>
        <v>0</v>
      </c>
      <c r="O40" s="101">
        <f t="shared" si="7"/>
        <v>0</v>
      </c>
      <c r="P40" s="96"/>
      <c r="Q40" s="97"/>
      <c r="R40" s="102">
        <f t="shared" si="8"/>
        <v>0</v>
      </c>
      <c r="S40" s="102">
        <f t="shared" si="9"/>
        <v>0</v>
      </c>
      <c r="T40" s="103">
        <f t="shared" si="10"/>
        <v>0</v>
      </c>
      <c r="U40" s="96"/>
      <c r="V40" s="97"/>
      <c r="W40" s="97"/>
      <c r="X40" s="100">
        <f t="shared" si="11"/>
        <v>0</v>
      </c>
      <c r="Y40" s="100">
        <f t="shared" si="12"/>
        <v>0</v>
      </c>
      <c r="Z40" s="101">
        <f t="shared" si="13"/>
        <v>0</v>
      </c>
      <c r="AA40" s="104">
        <f t="shared" ref="AA40:AC45" si="22">G40+M40+X40+R40</f>
        <v>0</v>
      </c>
      <c r="AB40" s="98">
        <f t="shared" si="22"/>
        <v>0</v>
      </c>
      <c r="AC40" s="98">
        <f t="shared" si="22"/>
        <v>0</v>
      </c>
      <c r="AD40" s="72"/>
      <c r="AE40" s="72"/>
      <c r="AF40" s="72"/>
      <c r="AG40" s="102" t="e">
        <f t="shared" si="16"/>
        <v>#DIV/0!</v>
      </c>
      <c r="AH40" s="102" t="e">
        <f t="shared" si="17"/>
        <v>#DIV/0!</v>
      </c>
      <c r="AI40" s="102" t="e">
        <f t="shared" si="18"/>
        <v>#DIV/0!</v>
      </c>
      <c r="AK40" s="169">
        <f t="shared" si="19"/>
        <v>0</v>
      </c>
      <c r="AL40" s="105"/>
      <c r="AN40" s="182" t="e">
        <f t="shared" si="21"/>
        <v>#DIV/0!</v>
      </c>
    </row>
    <row r="41" spans="1:51" ht="15.75" hidden="1">
      <c r="A41" s="93">
        <v>27</v>
      </c>
      <c r="B41" s="94"/>
      <c r="C41" s="95"/>
      <c r="D41" s="96"/>
      <c r="E41" s="97"/>
      <c r="F41" s="72"/>
      <c r="G41" s="98">
        <f t="shared" si="2"/>
        <v>0</v>
      </c>
      <c r="H41" s="98">
        <f t="shared" si="3"/>
        <v>0</v>
      </c>
      <c r="I41" s="99">
        <f t="shared" si="4"/>
        <v>0</v>
      </c>
      <c r="J41" s="96"/>
      <c r="K41" s="97"/>
      <c r="L41" s="97"/>
      <c r="M41" s="100">
        <f t="shared" si="5"/>
        <v>0</v>
      </c>
      <c r="N41" s="100">
        <f t="shared" si="6"/>
        <v>0</v>
      </c>
      <c r="O41" s="101">
        <f t="shared" si="7"/>
        <v>0</v>
      </c>
      <c r="P41" s="96"/>
      <c r="Q41" s="97"/>
      <c r="R41" s="102">
        <f t="shared" si="8"/>
        <v>0</v>
      </c>
      <c r="S41" s="102">
        <f t="shared" si="9"/>
        <v>0</v>
      </c>
      <c r="T41" s="103">
        <f t="shared" si="10"/>
        <v>0</v>
      </c>
      <c r="U41" s="96"/>
      <c r="V41" s="97"/>
      <c r="W41" s="97"/>
      <c r="X41" s="100">
        <f t="shared" si="11"/>
        <v>0</v>
      </c>
      <c r="Y41" s="100">
        <f t="shared" si="12"/>
        <v>0</v>
      </c>
      <c r="Z41" s="101">
        <f t="shared" si="13"/>
        <v>0</v>
      </c>
      <c r="AA41" s="104">
        <f t="shared" si="22"/>
        <v>0</v>
      </c>
      <c r="AB41" s="98">
        <f t="shared" si="22"/>
        <v>0</v>
      </c>
      <c r="AC41" s="98">
        <f t="shared" si="22"/>
        <v>0</v>
      </c>
      <c r="AD41" s="72"/>
      <c r="AE41" s="72"/>
      <c r="AF41" s="72"/>
      <c r="AG41" s="102" t="e">
        <f t="shared" si="16"/>
        <v>#DIV/0!</v>
      </c>
      <c r="AH41" s="102" t="e">
        <f t="shared" si="17"/>
        <v>#DIV/0!</v>
      </c>
      <c r="AI41" s="102" t="e">
        <f t="shared" si="18"/>
        <v>#DIV/0!</v>
      </c>
      <c r="AK41" s="169">
        <f t="shared" si="19"/>
        <v>0</v>
      </c>
      <c r="AL41" s="105"/>
      <c r="AN41" s="182" t="e">
        <f t="shared" si="21"/>
        <v>#DIV/0!</v>
      </c>
    </row>
    <row r="42" spans="1:51" ht="15.75" hidden="1">
      <c r="A42" s="93">
        <v>28</v>
      </c>
      <c r="B42" s="94"/>
      <c r="C42" s="95"/>
      <c r="D42" s="96"/>
      <c r="E42" s="97"/>
      <c r="F42" s="72"/>
      <c r="G42" s="98">
        <f t="shared" si="2"/>
        <v>0</v>
      </c>
      <c r="H42" s="98">
        <f t="shared" si="3"/>
        <v>0</v>
      </c>
      <c r="I42" s="99">
        <f t="shared" si="4"/>
        <v>0</v>
      </c>
      <c r="J42" s="96"/>
      <c r="K42" s="97"/>
      <c r="L42" s="97"/>
      <c r="M42" s="100">
        <f t="shared" si="5"/>
        <v>0</v>
      </c>
      <c r="N42" s="100">
        <f t="shared" si="6"/>
        <v>0</v>
      </c>
      <c r="O42" s="101">
        <f t="shared" si="7"/>
        <v>0</v>
      </c>
      <c r="P42" s="96"/>
      <c r="Q42" s="97"/>
      <c r="R42" s="102">
        <f t="shared" si="8"/>
        <v>0</v>
      </c>
      <c r="S42" s="102">
        <f t="shared" si="9"/>
        <v>0</v>
      </c>
      <c r="T42" s="103">
        <f t="shared" si="10"/>
        <v>0</v>
      </c>
      <c r="U42" s="96"/>
      <c r="V42" s="97"/>
      <c r="W42" s="97"/>
      <c r="X42" s="100">
        <f t="shared" si="11"/>
        <v>0</v>
      </c>
      <c r="Y42" s="100">
        <f t="shared" si="12"/>
        <v>0</v>
      </c>
      <c r="Z42" s="101">
        <f t="shared" si="13"/>
        <v>0</v>
      </c>
      <c r="AA42" s="104">
        <f t="shared" si="22"/>
        <v>0</v>
      </c>
      <c r="AB42" s="98">
        <f t="shared" si="22"/>
        <v>0</v>
      </c>
      <c r="AC42" s="98">
        <f t="shared" si="22"/>
        <v>0</v>
      </c>
      <c r="AD42" s="72"/>
      <c r="AE42" s="72"/>
      <c r="AF42" s="72"/>
      <c r="AG42" s="102" t="e">
        <f t="shared" si="16"/>
        <v>#DIV/0!</v>
      </c>
      <c r="AH42" s="102" t="e">
        <f t="shared" si="17"/>
        <v>#DIV/0!</v>
      </c>
      <c r="AI42" s="102" t="e">
        <f t="shared" si="18"/>
        <v>#DIV/0!</v>
      </c>
      <c r="AK42" s="169">
        <f t="shared" si="19"/>
        <v>0</v>
      </c>
      <c r="AL42" s="105"/>
      <c r="AN42" s="182" t="e">
        <f t="shared" si="21"/>
        <v>#DIV/0!</v>
      </c>
    </row>
    <row r="43" spans="1:51" ht="15.75" hidden="1">
      <c r="A43" s="93">
        <v>29</v>
      </c>
      <c r="B43" s="94"/>
      <c r="C43" s="95"/>
      <c r="D43" s="96"/>
      <c r="E43" s="97"/>
      <c r="F43" s="72"/>
      <c r="G43" s="98">
        <f t="shared" si="2"/>
        <v>0</v>
      </c>
      <c r="H43" s="98">
        <f t="shared" si="3"/>
        <v>0</v>
      </c>
      <c r="I43" s="99">
        <f t="shared" si="4"/>
        <v>0</v>
      </c>
      <c r="J43" s="96"/>
      <c r="K43" s="97"/>
      <c r="L43" s="97"/>
      <c r="M43" s="100">
        <f t="shared" si="5"/>
        <v>0</v>
      </c>
      <c r="N43" s="100">
        <f t="shared" si="6"/>
        <v>0</v>
      </c>
      <c r="O43" s="101">
        <f t="shared" si="7"/>
        <v>0</v>
      </c>
      <c r="P43" s="96"/>
      <c r="Q43" s="97"/>
      <c r="R43" s="102">
        <f t="shared" si="8"/>
        <v>0</v>
      </c>
      <c r="S43" s="102">
        <f t="shared" si="9"/>
        <v>0</v>
      </c>
      <c r="T43" s="103">
        <f t="shared" si="10"/>
        <v>0</v>
      </c>
      <c r="U43" s="96"/>
      <c r="V43" s="97"/>
      <c r="W43" s="97"/>
      <c r="X43" s="100">
        <f t="shared" si="11"/>
        <v>0</v>
      </c>
      <c r="Y43" s="100">
        <f t="shared" si="12"/>
        <v>0</v>
      </c>
      <c r="Z43" s="101">
        <f t="shared" si="13"/>
        <v>0</v>
      </c>
      <c r="AA43" s="104">
        <f t="shared" si="22"/>
        <v>0</v>
      </c>
      <c r="AB43" s="98">
        <f t="shared" si="22"/>
        <v>0</v>
      </c>
      <c r="AC43" s="98">
        <f t="shared" si="22"/>
        <v>0</v>
      </c>
      <c r="AD43" s="72"/>
      <c r="AE43" s="72"/>
      <c r="AF43" s="72"/>
      <c r="AG43" s="102" t="e">
        <f t="shared" si="16"/>
        <v>#DIV/0!</v>
      </c>
      <c r="AH43" s="102" t="e">
        <f t="shared" si="17"/>
        <v>#DIV/0!</v>
      </c>
      <c r="AI43" s="102" t="e">
        <f t="shared" si="18"/>
        <v>#DIV/0!</v>
      </c>
      <c r="AK43" s="169">
        <f t="shared" si="19"/>
        <v>0</v>
      </c>
      <c r="AL43" s="105"/>
      <c r="AN43" s="182" t="e">
        <f t="shared" si="21"/>
        <v>#DIV/0!</v>
      </c>
    </row>
    <row r="44" spans="1:51" ht="15.75" hidden="1">
      <c r="A44" s="93">
        <v>30</v>
      </c>
      <c r="B44" s="94"/>
      <c r="C44" s="95"/>
      <c r="D44" s="96"/>
      <c r="E44" s="97"/>
      <c r="F44" s="72"/>
      <c r="G44" s="98">
        <f t="shared" si="2"/>
        <v>0</v>
      </c>
      <c r="H44" s="98">
        <f t="shared" si="3"/>
        <v>0</v>
      </c>
      <c r="I44" s="99">
        <f t="shared" si="4"/>
        <v>0</v>
      </c>
      <c r="J44" s="96"/>
      <c r="K44" s="97"/>
      <c r="L44" s="97"/>
      <c r="M44" s="100">
        <f t="shared" si="5"/>
        <v>0</v>
      </c>
      <c r="N44" s="100">
        <f t="shared" si="6"/>
        <v>0</v>
      </c>
      <c r="O44" s="101">
        <f t="shared" si="7"/>
        <v>0</v>
      </c>
      <c r="P44" s="96"/>
      <c r="Q44" s="97"/>
      <c r="R44" s="102">
        <f t="shared" si="8"/>
        <v>0</v>
      </c>
      <c r="S44" s="102">
        <f t="shared" si="9"/>
        <v>0</v>
      </c>
      <c r="T44" s="103">
        <f t="shared" si="10"/>
        <v>0</v>
      </c>
      <c r="U44" s="96"/>
      <c r="V44" s="97"/>
      <c r="W44" s="97"/>
      <c r="X44" s="100">
        <f t="shared" si="11"/>
        <v>0</v>
      </c>
      <c r="Y44" s="100">
        <f t="shared" si="12"/>
        <v>0</v>
      </c>
      <c r="Z44" s="101">
        <f t="shared" si="13"/>
        <v>0</v>
      </c>
      <c r="AA44" s="104">
        <f t="shared" si="22"/>
        <v>0</v>
      </c>
      <c r="AB44" s="98">
        <f t="shared" si="22"/>
        <v>0</v>
      </c>
      <c r="AC44" s="98">
        <f t="shared" si="22"/>
        <v>0</v>
      </c>
      <c r="AD44" s="72"/>
      <c r="AE44" s="72"/>
      <c r="AF44" s="72"/>
      <c r="AG44" s="102" t="e">
        <f t="shared" si="16"/>
        <v>#DIV/0!</v>
      </c>
      <c r="AH44" s="102" t="e">
        <f t="shared" si="17"/>
        <v>#DIV/0!</v>
      </c>
      <c r="AI44" s="102" t="e">
        <f t="shared" si="18"/>
        <v>#DIV/0!</v>
      </c>
      <c r="AK44" s="169">
        <f t="shared" si="19"/>
        <v>0</v>
      </c>
      <c r="AL44" s="105"/>
      <c r="AN44" s="182" t="e">
        <f t="shared" si="21"/>
        <v>#DIV/0!</v>
      </c>
    </row>
    <row r="45" spans="1:51" ht="16.5" hidden="1" thickBot="1">
      <c r="A45" s="93">
        <v>31</v>
      </c>
      <c r="B45" s="94"/>
      <c r="C45" s="95"/>
      <c r="D45" s="106"/>
      <c r="E45" s="107"/>
      <c r="F45" s="108"/>
      <c r="G45" s="109">
        <f t="shared" si="2"/>
        <v>0</v>
      </c>
      <c r="H45" s="109">
        <f t="shared" si="3"/>
        <v>0</v>
      </c>
      <c r="I45" s="110">
        <f t="shared" si="4"/>
        <v>0</v>
      </c>
      <c r="J45" s="106"/>
      <c r="K45" s="107"/>
      <c r="L45" s="107"/>
      <c r="M45" s="111">
        <f t="shared" si="5"/>
        <v>0</v>
      </c>
      <c r="N45" s="111">
        <f t="shared" si="6"/>
        <v>0</v>
      </c>
      <c r="O45" s="112">
        <f t="shared" si="7"/>
        <v>0</v>
      </c>
      <c r="P45" s="106"/>
      <c r="Q45" s="107"/>
      <c r="R45" s="113">
        <f t="shared" si="8"/>
        <v>0</v>
      </c>
      <c r="S45" s="113">
        <f t="shared" si="9"/>
        <v>0</v>
      </c>
      <c r="T45" s="114">
        <f t="shared" si="10"/>
        <v>0</v>
      </c>
      <c r="U45" s="106"/>
      <c r="V45" s="107"/>
      <c r="W45" s="107"/>
      <c r="X45" s="111">
        <f t="shared" si="11"/>
        <v>0</v>
      </c>
      <c r="Y45" s="111">
        <f t="shared" si="12"/>
        <v>0</v>
      </c>
      <c r="Z45" s="112">
        <f t="shared" si="13"/>
        <v>0</v>
      </c>
      <c r="AA45" s="104">
        <f t="shared" si="22"/>
        <v>0</v>
      </c>
      <c r="AB45" s="98">
        <f t="shared" si="22"/>
        <v>0</v>
      </c>
      <c r="AC45" s="98">
        <f t="shared" si="22"/>
        <v>0</v>
      </c>
      <c r="AD45" s="72"/>
      <c r="AE45" s="72"/>
      <c r="AF45" s="72"/>
      <c r="AG45" s="102" t="e">
        <f t="shared" si="16"/>
        <v>#DIV/0!</v>
      </c>
      <c r="AH45" s="102" t="e">
        <f t="shared" si="17"/>
        <v>#DIV/0!</v>
      </c>
      <c r="AI45" s="102" t="e">
        <f t="shared" si="18"/>
        <v>#DIV/0!</v>
      </c>
      <c r="AK45" s="169">
        <f t="shared" si="19"/>
        <v>0</v>
      </c>
      <c r="AL45" s="105"/>
      <c r="AN45" s="182" t="e">
        <f t="shared" si="21"/>
        <v>#DIV/0!</v>
      </c>
    </row>
    <row r="46" spans="1:51" ht="34.5" customHeight="1">
      <c r="A46" s="115" t="s">
        <v>123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AA46" s="116"/>
      <c r="AB46" s="116"/>
      <c r="AC46" s="116"/>
      <c r="AD46" s="116"/>
      <c r="AE46" s="116"/>
      <c r="AF46" s="116"/>
      <c r="AK46" s="105"/>
      <c r="AL46" s="105"/>
      <c r="AR46" s="70">
        <f>SUM(AR15:AR45)</f>
        <v>100</v>
      </c>
      <c r="AT46" s="70">
        <f>SUM(AT15:AT45)</f>
        <v>9912.2599999999984</v>
      </c>
    </row>
    <row r="47" spans="1:51" ht="29.25" customHeight="1"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AA47" s="116"/>
      <c r="AB47" s="116"/>
      <c r="AC47" s="116"/>
      <c r="AD47" s="116"/>
      <c r="AE47" s="116"/>
      <c r="AF47" s="116"/>
      <c r="AK47" s="105"/>
      <c r="AL47" s="105"/>
    </row>
    <row r="48" spans="1:51" ht="50.25" customHeight="1"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05"/>
      <c r="AL48" s="105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2:17">
      <c r="B49" s="118"/>
      <c r="C49" s="117"/>
      <c r="D49" s="117"/>
      <c r="E49" s="117"/>
      <c r="F49" s="116"/>
      <c r="G49" s="116"/>
      <c r="H49" s="116"/>
      <c r="I49" s="116"/>
      <c r="J49" s="117"/>
      <c r="K49" s="117"/>
      <c r="L49" s="117"/>
      <c r="M49" s="117"/>
      <c r="N49" s="117"/>
      <c r="O49" s="117"/>
      <c r="P49" s="117"/>
      <c r="Q49" s="117"/>
    </row>
    <row r="50" spans="2:17">
      <c r="B50" s="70"/>
      <c r="C50" s="117"/>
      <c r="D50" s="117"/>
      <c r="E50" s="117"/>
      <c r="F50" s="116"/>
      <c r="G50" s="116"/>
      <c r="H50" s="116"/>
      <c r="I50" s="116"/>
      <c r="J50" s="117"/>
      <c r="K50" s="117"/>
      <c r="L50" s="117"/>
      <c r="M50" s="117"/>
      <c r="N50" s="117"/>
      <c r="O50" s="117"/>
      <c r="P50" s="117"/>
      <c r="Q50" s="117"/>
    </row>
    <row r="51" spans="2:17">
      <c r="D51" s="73"/>
      <c r="E51" s="73"/>
      <c r="F51" s="119"/>
      <c r="G51" s="119"/>
      <c r="H51" s="119"/>
      <c r="I51" s="119"/>
      <c r="J51" s="120"/>
      <c r="K51" s="120"/>
      <c r="L51" s="120"/>
      <c r="M51" s="120"/>
      <c r="N51" s="120"/>
      <c r="O51" s="120"/>
      <c r="P51" s="120"/>
      <c r="Q51" s="120"/>
    </row>
    <row r="52" spans="2:17">
      <c r="D52" s="73"/>
      <c r="E52" s="73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2:17">
      <c r="B53" s="70"/>
      <c r="D53" s="73"/>
      <c r="E53" s="73"/>
      <c r="F53" s="121"/>
      <c r="G53" s="121"/>
      <c r="H53" s="121"/>
      <c r="I53" s="121"/>
      <c r="J53" s="117"/>
      <c r="K53" s="117"/>
      <c r="L53" s="117"/>
      <c r="M53" s="117"/>
      <c r="N53" s="117"/>
      <c r="O53" s="117"/>
      <c r="P53" s="117"/>
      <c r="Q53" s="117"/>
    </row>
    <row r="54" spans="2:17">
      <c r="D54" s="73"/>
      <c r="E54" s="73"/>
      <c r="J54" s="117"/>
      <c r="K54" s="75"/>
      <c r="Q54" s="117"/>
    </row>
    <row r="55" spans="2:17">
      <c r="D55" s="73"/>
      <c r="E55" s="73"/>
      <c r="K55" s="75"/>
    </row>
    <row r="56" spans="2:17">
      <c r="D56" s="73"/>
      <c r="E56" s="73"/>
      <c r="K56" s="75"/>
    </row>
    <row r="57" spans="2:17">
      <c r="D57" s="73"/>
      <c r="E57" s="73"/>
    </row>
    <row r="58" spans="2:17">
      <c r="B58" s="73" t="s">
        <v>124</v>
      </c>
    </row>
    <row r="59" spans="2:17">
      <c r="B59" s="122"/>
      <c r="C59" s="122"/>
    </row>
  </sheetData>
  <autoFilter ref="B13:WWN48">
    <filterColumn colId="38"/>
    <filterColumn colId="39"/>
    <filterColumn colId="43"/>
  </autoFilter>
  <mergeCells count="42"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G12:I12"/>
    <mergeCell ref="M12:O12"/>
    <mergeCell ref="R12:T12"/>
    <mergeCell ref="AR10:AR12"/>
    <mergeCell ref="AT10:AT12"/>
    <mergeCell ref="AQ15:AQ32"/>
    <mergeCell ref="AS15:AS32"/>
    <mergeCell ref="AD11:AF12"/>
    <mergeCell ref="AG11:AI12"/>
    <mergeCell ref="AK10:AK12"/>
    <mergeCell ref="AL10:AL12"/>
    <mergeCell ref="AM10:AM12"/>
    <mergeCell ref="AP10:AP13"/>
    <mergeCell ref="AQ10:AQ13"/>
    <mergeCell ref="P6:P8"/>
    <mergeCell ref="Q6:Q8"/>
    <mergeCell ref="AA11:AC12"/>
    <mergeCell ref="R6:T6"/>
    <mergeCell ref="U6:U8"/>
    <mergeCell ref="X12:Z12"/>
    <mergeCell ref="U11:Z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11" sqref="G11"/>
    </sheetView>
  </sheetViews>
  <sheetFormatPr defaultRowHeight="12.75"/>
  <cols>
    <col min="2" max="2" width="19.140625" customWidth="1"/>
    <col min="3" max="3" width="14.140625" customWidth="1"/>
    <col min="4" max="8" width="17.140625" customWidth="1"/>
  </cols>
  <sheetData>
    <row r="1" spans="1:19" ht="25.5">
      <c r="A1" s="267" t="s">
        <v>102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</row>
    <row r="2" spans="1:19" ht="30.75">
      <c r="A2" s="267" t="s">
        <v>100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1:19" ht="20.25">
      <c r="A3" s="268" t="s">
        <v>4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</row>
    <row r="4" spans="1:19" ht="19.5" thickBot="1">
      <c r="A4" s="278" t="s">
        <v>97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19" ht="27">
      <c r="A5" s="10"/>
      <c r="B5" s="10">
        <v>1188</v>
      </c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6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>
      <c r="A6" s="10"/>
      <c r="B6" s="10"/>
      <c r="C6" s="10"/>
      <c r="D6" s="61">
        <v>0.625</v>
      </c>
      <c r="E6" s="61">
        <v>0.21199999999999999</v>
      </c>
      <c r="F6" s="61">
        <v>0.08</v>
      </c>
      <c r="G6" s="61">
        <v>8.2000000000000003E-2</v>
      </c>
      <c r="H6" s="62">
        <f>1-D6-E6-F6-G6</f>
        <v>1.0000000000000009E-3</v>
      </c>
      <c r="I6" s="146">
        <f>D6+E6+F6+G6+H6</f>
        <v>0.99999999999999989</v>
      </c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>
      <c r="A7" s="270" t="s">
        <v>0</v>
      </c>
      <c r="B7" s="270" t="s">
        <v>5</v>
      </c>
      <c r="C7" s="270" t="s">
        <v>3</v>
      </c>
      <c r="D7" s="270" t="s">
        <v>85</v>
      </c>
      <c r="E7" s="270" t="s">
        <v>91</v>
      </c>
      <c r="F7" s="270" t="s">
        <v>88</v>
      </c>
      <c r="G7" s="270" t="s">
        <v>87</v>
      </c>
      <c r="H7" s="270" t="s">
        <v>129</v>
      </c>
      <c r="I7" s="272" t="s">
        <v>79</v>
      </c>
      <c r="J7" s="273"/>
      <c r="K7" s="273"/>
      <c r="L7" s="273"/>
      <c r="M7" s="274"/>
      <c r="N7" s="275" t="s">
        <v>84</v>
      </c>
      <c r="O7" s="276"/>
      <c r="P7" s="276"/>
      <c r="Q7" s="276"/>
      <c r="R7" s="277"/>
      <c r="S7" s="269" t="s">
        <v>89</v>
      </c>
    </row>
    <row r="8" spans="1:19" ht="78" customHeight="1">
      <c r="A8" s="271"/>
      <c r="B8" s="271"/>
      <c r="C8" s="271"/>
      <c r="D8" s="271"/>
      <c r="E8" s="271"/>
      <c r="F8" s="271"/>
      <c r="G8" s="271"/>
      <c r="H8" s="271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69"/>
    </row>
    <row r="9" spans="1:19">
      <c r="A9" s="42">
        <f>COUNT(C10:C40)</f>
        <v>18</v>
      </c>
      <c r="B9" s="43" t="s">
        <v>1</v>
      </c>
      <c r="C9" s="44">
        <f t="shared" ref="C9:H9" si="0">SUM(C10:C40)</f>
        <v>28339</v>
      </c>
      <c r="D9" s="44">
        <f t="shared" si="0"/>
        <v>167286</v>
      </c>
      <c r="E9" s="44">
        <f t="shared" si="0"/>
        <v>78158</v>
      </c>
      <c r="F9" s="44">
        <f t="shared" si="0"/>
        <v>20187</v>
      </c>
      <c r="G9" s="44">
        <f t="shared" si="0"/>
        <v>21163</v>
      </c>
      <c r="H9" s="44">
        <f t="shared" si="0"/>
        <v>1289</v>
      </c>
      <c r="I9" s="56">
        <f>MAX(I10:I40)</f>
        <v>24.867219917012449</v>
      </c>
      <c r="J9" s="56">
        <f>MAX(J10:J40)</f>
        <v>6.5636458878994235</v>
      </c>
      <c r="K9" s="56">
        <f>MAX(K10:K40)</f>
        <v>2.5668316831683167</v>
      </c>
      <c r="L9" s="56">
        <f>MAX(L10:L40)</f>
        <v>4.2169197396963121</v>
      </c>
      <c r="M9" s="56">
        <f>MAX(M10:M40)</f>
        <v>0.20147058823529412</v>
      </c>
      <c r="N9" s="56">
        <f t="shared" ref="N9:R9" si="1">MAX(N10:N40)</f>
        <v>0.625</v>
      </c>
      <c r="O9" s="56">
        <f t="shared" si="1"/>
        <v>0.21199999999999999</v>
      </c>
      <c r="P9" s="56">
        <f t="shared" si="1"/>
        <v>0.08</v>
      </c>
      <c r="Q9" s="56">
        <f>MAX(Q10:Q40)</f>
        <v>8.2000000000000003E-2</v>
      </c>
      <c r="R9" s="56">
        <f t="shared" si="1"/>
        <v>1.0000000000000009E-3</v>
      </c>
      <c r="S9" s="46"/>
    </row>
    <row r="10" spans="1:19">
      <c r="A10" s="49">
        <v>1</v>
      </c>
      <c r="B10" s="219" t="s">
        <v>167</v>
      </c>
      <c r="C10" s="128">
        <v>1616</v>
      </c>
      <c r="D10" s="64">
        <v>14508</v>
      </c>
      <c r="E10" s="64">
        <f>5089+15</f>
        <v>5104</v>
      </c>
      <c r="F10" s="64">
        <f>2396+1752</f>
        <v>4148</v>
      </c>
      <c r="G10" s="64">
        <v>1081</v>
      </c>
      <c r="H10" s="64">
        <v>0</v>
      </c>
      <c r="I10" s="53">
        <f>IF($C10=0, ,D10/$C10)</f>
        <v>8.977722772277227</v>
      </c>
      <c r="J10" s="53">
        <f>IF($C10=0, ,E10/$C10)</f>
        <v>3.1584158415841586</v>
      </c>
      <c r="K10" s="53">
        <f>IF($C10=0, ,F10/$C10)</f>
        <v>2.5668316831683167</v>
      </c>
      <c r="L10" s="53">
        <f>IF($C10=0, ,G10/$C10)</f>
        <v>0.66893564356435642</v>
      </c>
      <c r="M10" s="53">
        <f>IF($C10=0, ,H10/$C10)</f>
        <v>0</v>
      </c>
      <c r="N10" s="50">
        <f t="shared" ref="N10:N27" si="2">I10/I$9*D$6</f>
        <v>0.22564149717574794</v>
      </c>
      <c r="O10" s="50">
        <f t="shared" ref="O10:O27" si="3">J10/J$9*E$6</f>
        <v>0.10201405893183095</v>
      </c>
      <c r="P10" s="50">
        <f t="shared" ref="P10:P27" si="4">K10/K$9*F$6</f>
        <v>0.08</v>
      </c>
      <c r="Q10" s="50">
        <f t="shared" ref="Q10:Q27" si="5">L10/L$9*G$6</f>
        <v>1.3007770163590435E-2</v>
      </c>
      <c r="R10" s="50">
        <f>M10/M$9*H$6</f>
        <v>0</v>
      </c>
      <c r="S10" s="54">
        <f>IF(C10=0,0,N10+O10+P10+Q10+R10)</f>
        <v>0.42066332627116937</v>
      </c>
    </row>
    <row r="11" spans="1:19">
      <c r="A11" s="49">
        <v>2</v>
      </c>
      <c r="B11" s="219" t="s">
        <v>168</v>
      </c>
      <c r="C11" s="132">
        <v>1459</v>
      </c>
      <c r="D11" s="64">
        <v>9228</v>
      </c>
      <c r="E11" s="64">
        <v>6372</v>
      </c>
      <c r="F11" s="64">
        <v>574</v>
      </c>
      <c r="G11" s="64">
        <v>3840</v>
      </c>
      <c r="H11" s="64">
        <v>0</v>
      </c>
      <c r="I11" s="53">
        <f t="shared" ref="I11:L12" si="6">IF($C11=0, ,D11/$C11)</f>
        <v>6.3248800548320769</v>
      </c>
      <c r="J11" s="53">
        <f t="shared" si="6"/>
        <v>4.3673749143248797</v>
      </c>
      <c r="K11" s="53">
        <f t="shared" si="6"/>
        <v>0.39342015078821108</v>
      </c>
      <c r="L11" s="53">
        <f t="shared" si="6"/>
        <v>2.6319396847155585</v>
      </c>
      <c r="M11" s="53">
        <f t="shared" ref="M11:M27" si="7">IF($C11=0, ,H11/$C11)</f>
        <v>0</v>
      </c>
      <c r="N11" s="50">
        <f t="shared" si="2"/>
        <v>0.15896630373086626</v>
      </c>
      <c r="O11" s="50">
        <f t="shared" si="3"/>
        <v>0.14106237564458049</v>
      </c>
      <c r="P11" s="50">
        <f t="shared" si="4"/>
        <v>1.2261657930062664E-2</v>
      </c>
      <c r="Q11" s="50">
        <f t="shared" si="5"/>
        <v>5.1179312737457586E-2</v>
      </c>
      <c r="R11" s="50">
        <f t="shared" ref="R11:R27" si="8">M11/M$9*H$6</f>
        <v>0</v>
      </c>
      <c r="S11" s="54">
        <f t="shared" ref="S11:S40" si="9">IF(C11=0,0,N11+O11+P11+Q11+R11)</f>
        <v>0.363469650042967</v>
      </c>
    </row>
    <row r="12" spans="1:19">
      <c r="A12" s="49">
        <v>3</v>
      </c>
      <c r="B12" s="219" t="s">
        <v>169</v>
      </c>
      <c r="C12" s="132">
        <v>1152</v>
      </c>
      <c r="D12" s="64">
        <v>6996</v>
      </c>
      <c r="E12" s="64">
        <f>4195+220</f>
        <v>4415</v>
      </c>
      <c r="F12" s="64">
        <v>474</v>
      </c>
      <c r="G12" s="64">
        <v>808</v>
      </c>
      <c r="H12" s="64">
        <v>60</v>
      </c>
      <c r="I12" s="53">
        <f t="shared" si="6"/>
        <v>6.072916666666667</v>
      </c>
      <c r="J12" s="53">
        <f t="shared" si="6"/>
        <v>3.8324652777777777</v>
      </c>
      <c r="K12" s="53">
        <f t="shared" si="6"/>
        <v>0.41145833333333331</v>
      </c>
      <c r="L12" s="53">
        <f t="shared" si="6"/>
        <v>0.70138888888888884</v>
      </c>
      <c r="M12" s="53">
        <f t="shared" si="7"/>
        <v>5.2083333333333336E-2</v>
      </c>
      <c r="N12" s="50">
        <f t="shared" si="2"/>
        <v>0.15263358466822405</v>
      </c>
      <c r="O12" s="50">
        <f t="shared" si="3"/>
        <v>0.12378526397756494</v>
      </c>
      <c r="P12" s="50">
        <f t="shared" si="4"/>
        <v>1.2823850851816136E-2</v>
      </c>
      <c r="Q12" s="50">
        <f t="shared" si="5"/>
        <v>1.3638838877457706E-2</v>
      </c>
      <c r="R12" s="50">
        <f t="shared" si="8"/>
        <v>2.5851581508515834E-4</v>
      </c>
      <c r="S12" s="54">
        <f t="shared" si="9"/>
        <v>0.303140054190148</v>
      </c>
    </row>
    <row r="13" spans="1:19">
      <c r="A13" s="49">
        <v>4</v>
      </c>
      <c r="B13" s="219" t="s">
        <v>170</v>
      </c>
      <c r="C13" s="132">
        <v>2429</v>
      </c>
      <c r="D13" s="64">
        <v>12486</v>
      </c>
      <c r="E13" s="64">
        <f>7277+96</f>
        <v>7373</v>
      </c>
      <c r="F13" s="64">
        <f>749+1095</f>
        <v>1844</v>
      </c>
      <c r="G13" s="64">
        <v>2675</v>
      </c>
      <c r="H13" s="64">
        <v>0</v>
      </c>
      <c r="I13" s="53">
        <f t="shared" ref="I13:I27" si="10">IF($C13=0, ,D13/$C13)</f>
        <v>5.1403869905310824</v>
      </c>
      <c r="J13" s="53">
        <f t="shared" ref="J13:J25" si="11">IF($C13=0, ,E13/$C13)</f>
        <v>3.0354055166735283</v>
      </c>
      <c r="K13" s="53">
        <f t="shared" ref="K13:K25" si="12">IF($C13=0, ,F13/$C13)</f>
        <v>0.75916014820913957</v>
      </c>
      <c r="L13" s="53">
        <f t="shared" ref="L13:L25" si="13">IF($C13=0, ,G13/$C13)</f>
        <v>1.1012762453684644</v>
      </c>
      <c r="M13" s="53">
        <f t="shared" si="7"/>
        <v>0</v>
      </c>
      <c r="N13" s="50">
        <f t="shared" si="2"/>
        <v>0.12919586024507662</v>
      </c>
      <c r="O13" s="50">
        <f t="shared" si="3"/>
        <v>9.8040933427127719E-2</v>
      </c>
      <c r="P13" s="50">
        <f t="shared" si="4"/>
        <v>2.366061329809006E-2</v>
      </c>
      <c r="Q13" s="50">
        <f t="shared" si="5"/>
        <v>2.1414837771305911E-2</v>
      </c>
      <c r="R13" s="50">
        <f t="shared" si="8"/>
        <v>0</v>
      </c>
      <c r="S13" s="54">
        <f t="shared" si="9"/>
        <v>0.27231224474160032</v>
      </c>
    </row>
    <row r="14" spans="1:19">
      <c r="A14" s="49">
        <v>5</v>
      </c>
      <c r="B14" s="219" t="s">
        <v>171</v>
      </c>
      <c r="C14" s="132">
        <v>1314</v>
      </c>
      <c r="D14" s="64">
        <v>8520</v>
      </c>
      <c r="E14" s="64">
        <f>4268+231</f>
        <v>4499</v>
      </c>
      <c r="F14" s="64">
        <f>280+57</f>
        <v>337</v>
      </c>
      <c r="G14" s="64">
        <v>596</v>
      </c>
      <c r="H14" s="64">
        <v>243</v>
      </c>
      <c r="I14" s="53">
        <f t="shared" si="10"/>
        <v>6.4840182648401825</v>
      </c>
      <c r="J14" s="53">
        <f t="shared" si="11"/>
        <v>3.4238964992389649</v>
      </c>
      <c r="K14" s="53">
        <f t="shared" si="12"/>
        <v>0.25646879756468799</v>
      </c>
      <c r="L14" s="53">
        <f t="shared" si="13"/>
        <v>0.45357686453576862</v>
      </c>
      <c r="M14" s="53">
        <f t="shared" si="7"/>
        <v>0.18493150684931506</v>
      </c>
      <c r="N14" s="50">
        <f t="shared" si="2"/>
        <v>0.16296600219281701</v>
      </c>
      <c r="O14" s="50">
        <f t="shared" si="3"/>
        <v>0.11058885111045516</v>
      </c>
      <c r="P14" s="50">
        <f t="shared" si="4"/>
        <v>7.9933187437711828E-3</v>
      </c>
      <c r="Q14" s="50">
        <f t="shared" si="5"/>
        <v>8.8200167866158054E-3</v>
      </c>
      <c r="R14" s="50">
        <f t="shared" si="8"/>
        <v>9.1790820917908285E-4</v>
      </c>
      <c r="S14" s="54">
        <f t="shared" si="9"/>
        <v>0.29128609704283825</v>
      </c>
    </row>
    <row r="15" spans="1:19">
      <c r="A15" s="49">
        <v>6</v>
      </c>
      <c r="B15" s="219" t="s">
        <v>172</v>
      </c>
      <c r="C15" s="132">
        <v>461</v>
      </c>
      <c r="D15" s="64">
        <v>5503</v>
      </c>
      <c r="E15" s="64">
        <v>633</v>
      </c>
      <c r="F15" s="64">
        <v>504</v>
      </c>
      <c r="G15" s="64">
        <v>1944</v>
      </c>
      <c r="H15" s="64">
        <v>0</v>
      </c>
      <c r="I15" s="53">
        <f t="shared" si="10"/>
        <v>11.937093275488069</v>
      </c>
      <c r="J15" s="53">
        <f t="shared" si="11"/>
        <v>1.3731019522776573</v>
      </c>
      <c r="K15" s="53">
        <f t="shared" si="12"/>
        <v>1.0932754880694142</v>
      </c>
      <c r="L15" s="53">
        <f t="shared" si="13"/>
        <v>4.2169197396963121</v>
      </c>
      <c r="M15" s="53">
        <f t="shared" si="7"/>
        <v>0</v>
      </c>
      <c r="N15" s="50">
        <f t="shared" si="2"/>
        <v>0.30002080337400139</v>
      </c>
      <c r="O15" s="50">
        <f t="shared" si="3"/>
        <v>4.4349987621898339E-2</v>
      </c>
      <c r="P15" s="50">
        <f t="shared" si="4"/>
        <v>3.4073928422761302E-2</v>
      </c>
      <c r="Q15" s="50">
        <f t="shared" si="5"/>
        <v>8.2000000000000003E-2</v>
      </c>
      <c r="R15" s="50">
        <f t="shared" si="8"/>
        <v>0</v>
      </c>
      <c r="S15" s="54">
        <f t="shared" si="9"/>
        <v>0.46044471941866105</v>
      </c>
    </row>
    <row r="16" spans="1:19">
      <c r="A16" s="49">
        <v>7</v>
      </c>
      <c r="B16" s="219" t="s">
        <v>173</v>
      </c>
      <c r="C16" s="132">
        <v>1489</v>
      </c>
      <c r="D16" s="64">
        <v>7596</v>
      </c>
      <c r="E16" s="64">
        <f>8282+150</f>
        <v>8432</v>
      </c>
      <c r="F16" s="64">
        <f>90+11</f>
        <v>101</v>
      </c>
      <c r="G16" s="64">
        <v>2132</v>
      </c>
      <c r="H16" s="64">
        <v>0</v>
      </c>
      <c r="I16" s="53">
        <f t="shared" si="10"/>
        <v>5.1014103425117527</v>
      </c>
      <c r="J16" s="53">
        <f t="shared" si="11"/>
        <v>5.6628609805238419</v>
      </c>
      <c r="K16" s="53">
        <f t="shared" si="12"/>
        <v>6.7830758898589652E-2</v>
      </c>
      <c r="L16" s="53">
        <f t="shared" si="13"/>
        <v>1.4318334452652788</v>
      </c>
      <c r="M16" s="53">
        <f t="shared" si="7"/>
        <v>0</v>
      </c>
      <c r="N16" s="50">
        <f t="shared" si="2"/>
        <v>0.12821624108807489</v>
      </c>
      <c r="O16" s="50">
        <f t="shared" si="3"/>
        <v>0.18290543828458444</v>
      </c>
      <c r="P16" s="50">
        <f t="shared" si="4"/>
        <v>2.1140695541006921E-3</v>
      </c>
      <c r="Q16" s="50">
        <f t="shared" si="5"/>
        <v>2.7842678959834402E-2</v>
      </c>
      <c r="R16" s="50">
        <f t="shared" si="8"/>
        <v>0</v>
      </c>
      <c r="S16" s="54">
        <f t="shared" si="9"/>
        <v>0.34107842788659443</v>
      </c>
    </row>
    <row r="17" spans="1:19">
      <c r="A17" s="49">
        <v>8</v>
      </c>
      <c r="B17" s="219" t="s">
        <v>174</v>
      </c>
      <c r="C17" s="132">
        <v>7477</v>
      </c>
      <c r="D17" s="64">
        <v>24581</v>
      </c>
      <c r="E17" s="64">
        <f>757+197</f>
        <v>954</v>
      </c>
      <c r="F17" s="64">
        <f>4676+1567</f>
        <v>6243</v>
      </c>
      <c r="G17" s="64">
        <v>1007</v>
      </c>
      <c r="H17" s="64">
        <v>550</v>
      </c>
      <c r="I17" s="53">
        <f t="shared" si="10"/>
        <v>3.287548482011502</v>
      </c>
      <c r="J17" s="53">
        <f t="shared" si="11"/>
        <v>0.12759127992510366</v>
      </c>
      <c r="K17" s="53">
        <f t="shared" si="12"/>
        <v>0.83496054567339839</v>
      </c>
      <c r="L17" s="53">
        <f t="shared" si="13"/>
        <v>0.13467968436538719</v>
      </c>
      <c r="M17" s="53">
        <f t="shared" si="7"/>
        <v>7.3558914002942358E-2</v>
      </c>
      <c r="N17" s="50">
        <f t="shared" si="2"/>
        <v>8.2627563841645657E-2</v>
      </c>
      <c r="O17" s="50">
        <f t="shared" si="3"/>
        <v>4.1210863300821113E-3</v>
      </c>
      <c r="P17" s="50">
        <f t="shared" si="4"/>
        <v>2.6023071201701293E-2</v>
      </c>
      <c r="Q17" s="50">
        <f t="shared" si="5"/>
        <v>2.6189101997841392E-3</v>
      </c>
      <c r="R17" s="50">
        <f t="shared" si="8"/>
        <v>3.651099381167945E-4</v>
      </c>
      <c r="S17" s="54">
        <f t="shared" si="9"/>
        <v>0.11575574151132999</v>
      </c>
    </row>
    <row r="18" spans="1:19">
      <c r="A18" s="49">
        <v>9</v>
      </c>
      <c r="B18" s="219" t="s">
        <v>175</v>
      </c>
      <c r="C18" s="132">
        <v>1080</v>
      </c>
      <c r="D18" s="64">
        <v>7658</v>
      </c>
      <c r="E18" s="64">
        <f>1840</f>
        <v>1840</v>
      </c>
      <c r="F18" s="64">
        <v>7</v>
      </c>
      <c r="G18" s="64">
        <v>0</v>
      </c>
      <c r="H18" s="64">
        <v>0</v>
      </c>
      <c r="I18" s="53">
        <f t="shared" si="10"/>
        <v>7.090740740740741</v>
      </c>
      <c r="J18" s="53">
        <f t="shared" si="11"/>
        <v>1.7037037037037037</v>
      </c>
      <c r="K18" s="53">
        <f t="shared" si="12"/>
        <v>6.4814814814814813E-3</v>
      </c>
      <c r="L18" s="53">
        <f t="shared" si="13"/>
        <v>0</v>
      </c>
      <c r="M18" s="53">
        <f t="shared" si="7"/>
        <v>0</v>
      </c>
      <c r="N18" s="50">
        <f t="shared" si="2"/>
        <v>0.17821505490974038</v>
      </c>
      <c r="O18" s="50">
        <f t="shared" si="3"/>
        <v>5.5028133959977535E-2</v>
      </c>
      <c r="P18" s="50">
        <f t="shared" si="4"/>
        <v>2.0200721454337656E-4</v>
      </c>
      <c r="Q18" s="50">
        <f t="shared" si="5"/>
        <v>0</v>
      </c>
      <c r="R18" s="50">
        <f t="shared" si="8"/>
        <v>0</v>
      </c>
      <c r="S18" s="54">
        <f t="shared" si="9"/>
        <v>0.23344519608426129</v>
      </c>
    </row>
    <row r="19" spans="1:19">
      <c r="A19" s="49">
        <v>10</v>
      </c>
      <c r="B19" s="219" t="s">
        <v>176</v>
      </c>
      <c r="C19" s="132">
        <v>1488</v>
      </c>
      <c r="D19" s="64">
        <v>8709</v>
      </c>
      <c r="E19" s="64">
        <v>6004</v>
      </c>
      <c r="F19" s="64">
        <f>461+1265</f>
        <v>1726</v>
      </c>
      <c r="G19" s="64">
        <v>1520</v>
      </c>
      <c r="H19" s="64">
        <v>0</v>
      </c>
      <c r="I19" s="53">
        <f t="shared" si="10"/>
        <v>5.852822580645161</v>
      </c>
      <c r="J19" s="53">
        <f t="shared" si="11"/>
        <v>4.03494623655914</v>
      </c>
      <c r="K19" s="53">
        <f t="shared" si="12"/>
        <v>1.1599462365591398</v>
      </c>
      <c r="L19" s="53">
        <f t="shared" si="13"/>
        <v>1.021505376344086</v>
      </c>
      <c r="M19" s="53">
        <f t="shared" si="7"/>
        <v>0</v>
      </c>
      <c r="N19" s="50">
        <f t="shared" si="2"/>
        <v>0.14710185236270271</v>
      </c>
      <c r="O19" s="50">
        <f t="shared" si="3"/>
        <v>0.13032522118957512</v>
      </c>
      <c r="P19" s="50">
        <f t="shared" si="4"/>
        <v>3.6151844132682159E-2</v>
      </c>
      <c r="Q19" s="50">
        <f t="shared" si="5"/>
        <v>1.9863655471481043E-2</v>
      </c>
      <c r="R19" s="50">
        <f t="shared" si="8"/>
        <v>0</v>
      </c>
      <c r="S19" s="54">
        <f t="shared" si="9"/>
        <v>0.33344257315644099</v>
      </c>
    </row>
    <row r="20" spans="1:19">
      <c r="A20" s="49">
        <v>11</v>
      </c>
      <c r="B20" s="219" t="s">
        <v>177</v>
      </c>
      <c r="C20" s="132">
        <v>638</v>
      </c>
      <c r="D20" s="64">
        <v>7295</v>
      </c>
      <c r="E20" s="64">
        <v>1403</v>
      </c>
      <c r="F20" s="64">
        <v>187</v>
      </c>
      <c r="G20" s="64">
        <v>0</v>
      </c>
      <c r="H20" s="64">
        <v>0</v>
      </c>
      <c r="I20" s="53">
        <f t="shared" si="10"/>
        <v>11.434169278996865</v>
      </c>
      <c r="J20" s="53">
        <f t="shared" si="11"/>
        <v>2.1990595611285269</v>
      </c>
      <c r="K20" s="53">
        <f t="shared" si="12"/>
        <v>0.29310344827586204</v>
      </c>
      <c r="L20" s="53">
        <f t="shared" si="13"/>
        <v>0</v>
      </c>
      <c r="M20" s="53">
        <f t="shared" si="7"/>
        <v>0</v>
      </c>
      <c r="N20" s="50">
        <f t="shared" si="2"/>
        <v>0.28738056860485617</v>
      </c>
      <c r="O20" s="50">
        <f t="shared" si="3"/>
        <v>7.1027693285331511E-2</v>
      </c>
      <c r="P20" s="50">
        <f t="shared" si="4"/>
        <v>9.1351045788581123E-3</v>
      </c>
      <c r="Q20" s="50">
        <f t="shared" si="5"/>
        <v>0</v>
      </c>
      <c r="R20" s="50">
        <f t="shared" si="8"/>
        <v>0</v>
      </c>
      <c r="S20" s="54">
        <f t="shared" si="9"/>
        <v>0.36754336646904584</v>
      </c>
    </row>
    <row r="21" spans="1:19">
      <c r="A21" s="49">
        <v>12</v>
      </c>
      <c r="B21" s="219" t="s">
        <v>178</v>
      </c>
      <c r="C21" s="132">
        <v>743</v>
      </c>
      <c r="D21" s="64">
        <v>6105</v>
      </c>
      <c r="E21" s="64">
        <v>1027</v>
      </c>
      <c r="F21" s="64">
        <v>185</v>
      </c>
      <c r="G21" s="64">
        <v>543</v>
      </c>
      <c r="H21" s="64">
        <v>25</v>
      </c>
      <c r="I21" s="53">
        <f t="shared" si="10"/>
        <v>8.2166890982503364</v>
      </c>
      <c r="J21" s="53">
        <f t="shared" si="11"/>
        <v>1.3822341857335128</v>
      </c>
      <c r="K21" s="53">
        <f t="shared" si="12"/>
        <v>0.24899057873485869</v>
      </c>
      <c r="L21" s="53">
        <f t="shared" si="13"/>
        <v>0.73082099596231498</v>
      </c>
      <c r="M21" s="53">
        <f t="shared" si="7"/>
        <v>3.3647375504710635E-2</v>
      </c>
      <c r="N21" s="50">
        <f t="shared" si="2"/>
        <v>0.20651406564724795</v>
      </c>
      <c r="O21" s="50">
        <f t="shared" si="3"/>
        <v>4.4644950745398128E-2</v>
      </c>
      <c r="P21" s="50">
        <f t="shared" si="4"/>
        <v>7.7602463883419803E-3</v>
      </c>
      <c r="Q21" s="50">
        <f t="shared" si="5"/>
        <v>1.4211160128275429E-2</v>
      </c>
      <c r="R21" s="50">
        <f t="shared" si="8"/>
        <v>1.670088711182719E-4</v>
      </c>
      <c r="S21" s="54">
        <f>IF(C21=0,0,N21+O21+P21+Q21+R21)</f>
        <v>0.27329743178038179</v>
      </c>
    </row>
    <row r="22" spans="1:19">
      <c r="A22" s="49">
        <v>13</v>
      </c>
      <c r="B22" s="219" t="s">
        <v>179</v>
      </c>
      <c r="C22" s="132">
        <v>2040</v>
      </c>
      <c r="D22" s="64">
        <v>9888</v>
      </c>
      <c r="E22" s="64">
        <f>5871+800</f>
        <v>6671</v>
      </c>
      <c r="F22" s="64">
        <f>651+611</f>
        <v>1262</v>
      </c>
      <c r="G22" s="64">
        <v>394</v>
      </c>
      <c r="H22" s="64">
        <v>411</v>
      </c>
      <c r="I22" s="53">
        <f t="shared" si="10"/>
        <v>4.8470588235294114</v>
      </c>
      <c r="J22" s="53">
        <f t="shared" si="11"/>
        <v>3.2700980392156862</v>
      </c>
      <c r="K22" s="53">
        <f t="shared" si="12"/>
        <v>0.61862745098039218</v>
      </c>
      <c r="L22" s="53">
        <f t="shared" si="13"/>
        <v>0.19313725490196079</v>
      </c>
      <c r="M22" s="53">
        <f t="shared" si="7"/>
        <v>0.20147058823529412</v>
      </c>
      <c r="N22" s="50">
        <f t="shared" si="2"/>
        <v>0.12182349996564618</v>
      </c>
      <c r="O22" s="50">
        <f t="shared" si="3"/>
        <v>0.10562129587030343</v>
      </c>
      <c r="P22" s="50">
        <f t="shared" si="4"/>
        <v>1.9280654981375388E-2</v>
      </c>
      <c r="Q22" s="50">
        <f t="shared" si="5"/>
        <v>3.7556453239732113E-3</v>
      </c>
      <c r="R22" s="50">
        <f t="shared" si="8"/>
        <v>1.0000000000000009E-3</v>
      </c>
      <c r="S22" s="54">
        <f t="shared" si="9"/>
        <v>0.25148109614129821</v>
      </c>
    </row>
    <row r="23" spans="1:19">
      <c r="A23" s="49">
        <v>14</v>
      </c>
      <c r="B23" s="219" t="s">
        <v>180</v>
      </c>
      <c r="C23" s="132">
        <v>1088</v>
      </c>
      <c r="D23" s="64">
        <v>7343</v>
      </c>
      <c r="E23" s="64">
        <f>3688+25</f>
        <v>3713</v>
      </c>
      <c r="F23" s="64">
        <v>129</v>
      </c>
      <c r="G23" s="64">
        <v>425</v>
      </c>
      <c r="H23" s="64">
        <v>0</v>
      </c>
      <c r="I23" s="53">
        <f t="shared" si="10"/>
        <v>6.7490808823529411</v>
      </c>
      <c r="J23" s="53">
        <f t="shared" si="11"/>
        <v>3.4126838235294117</v>
      </c>
      <c r="K23" s="53">
        <f t="shared" si="12"/>
        <v>0.11856617647058823</v>
      </c>
      <c r="L23" s="53">
        <f t="shared" si="13"/>
        <v>0.390625</v>
      </c>
      <c r="M23" s="53">
        <f t="shared" si="7"/>
        <v>0</v>
      </c>
      <c r="N23" s="50">
        <f t="shared" si="2"/>
        <v>0.16962795059309391</v>
      </c>
      <c r="O23" s="50">
        <f t="shared" si="3"/>
        <v>0.11022669152856675</v>
      </c>
      <c r="P23" s="50">
        <f t="shared" si="4"/>
        <v>3.6953315559589313E-3</v>
      </c>
      <c r="Q23" s="50">
        <f t="shared" si="5"/>
        <v>7.5958879886831284E-3</v>
      </c>
      <c r="R23" s="50">
        <f t="shared" si="8"/>
        <v>0</v>
      </c>
      <c r="S23" s="54">
        <f t="shared" si="9"/>
        <v>0.29114586166630269</v>
      </c>
    </row>
    <row r="24" spans="1:19">
      <c r="A24" s="49">
        <v>15</v>
      </c>
      <c r="B24" s="219" t="s">
        <v>181</v>
      </c>
      <c r="C24" s="132">
        <v>764</v>
      </c>
      <c r="D24" s="64">
        <v>7325</v>
      </c>
      <c r="E24" s="64">
        <v>2827</v>
      </c>
      <c r="F24" s="64">
        <v>2</v>
      </c>
      <c r="G24" s="64">
        <v>21</v>
      </c>
      <c r="H24" s="64">
        <v>0</v>
      </c>
      <c r="I24" s="53">
        <f t="shared" si="10"/>
        <v>9.5876963350785349</v>
      </c>
      <c r="J24" s="53">
        <f t="shared" si="11"/>
        <v>3.7002617801047122</v>
      </c>
      <c r="K24" s="53">
        <f t="shared" si="12"/>
        <v>2.617801047120419E-3</v>
      </c>
      <c r="L24" s="53">
        <f t="shared" si="13"/>
        <v>2.7486910994764399E-2</v>
      </c>
      <c r="M24" s="53">
        <f t="shared" si="7"/>
        <v>0</v>
      </c>
      <c r="N24" s="50">
        <f t="shared" si="2"/>
        <v>0.24097226104975877</v>
      </c>
      <c r="O24" s="50">
        <f t="shared" si="3"/>
        <v>0.11951520706325761</v>
      </c>
      <c r="P24" s="50">
        <f t="shared" si="4"/>
        <v>8.1588553368304676E-5</v>
      </c>
      <c r="Q24" s="50">
        <f t="shared" si="5"/>
        <v>5.3449599250210075E-4</v>
      </c>
      <c r="R24" s="50">
        <f t="shared" si="8"/>
        <v>0</v>
      </c>
      <c r="S24" s="54">
        <f t="shared" si="9"/>
        <v>0.36110355265888677</v>
      </c>
    </row>
    <row r="25" spans="1:19">
      <c r="A25" s="49">
        <v>16</v>
      </c>
      <c r="B25" s="219" t="s">
        <v>182</v>
      </c>
      <c r="C25" s="132">
        <v>241</v>
      </c>
      <c r="D25" s="64">
        <v>5993</v>
      </c>
      <c r="E25" s="64">
        <v>832</v>
      </c>
      <c r="F25" s="64">
        <v>28</v>
      </c>
      <c r="G25" s="64">
        <v>25</v>
      </c>
      <c r="H25" s="64">
        <v>0</v>
      </c>
      <c r="I25" s="53">
        <f t="shared" si="10"/>
        <v>24.867219917012449</v>
      </c>
      <c r="J25" s="53">
        <f t="shared" si="11"/>
        <v>3.4522821576763487</v>
      </c>
      <c r="K25" s="53">
        <f t="shared" si="12"/>
        <v>0.11618257261410789</v>
      </c>
      <c r="L25" s="53">
        <f t="shared" si="13"/>
        <v>0.1037344398340249</v>
      </c>
      <c r="M25" s="53">
        <f t="shared" si="7"/>
        <v>0</v>
      </c>
      <c r="N25" s="50">
        <f t="shared" si="2"/>
        <v>0.625</v>
      </c>
      <c r="O25" s="50">
        <f t="shared" si="3"/>
        <v>0.11150568295841021</v>
      </c>
      <c r="P25" s="50">
        <f t="shared" si="4"/>
        <v>3.6210421860057539E-3</v>
      </c>
      <c r="Q25" s="50">
        <f t="shared" si="5"/>
        <v>2.0171652750029883E-3</v>
      </c>
      <c r="R25" s="50">
        <f t="shared" si="8"/>
        <v>0</v>
      </c>
      <c r="S25" s="54">
        <f t="shared" si="9"/>
        <v>0.74214389041941897</v>
      </c>
    </row>
    <row r="26" spans="1:19">
      <c r="A26" s="49">
        <v>17</v>
      </c>
      <c r="B26" s="219" t="s">
        <v>183</v>
      </c>
      <c r="C26" s="132">
        <v>951</v>
      </c>
      <c r="D26" s="64">
        <v>6254</v>
      </c>
      <c r="E26" s="64">
        <v>3529</v>
      </c>
      <c r="F26" s="64">
        <f>331+1500</f>
        <v>1831</v>
      </c>
      <c r="G26" s="64">
        <v>303</v>
      </c>
      <c r="H26" s="64">
        <v>0</v>
      </c>
      <c r="I26" s="53">
        <f t="shared" si="10"/>
        <v>6.576235541535226</v>
      </c>
      <c r="J26" s="53">
        <f t="shared" ref="J26:L27" si="14">IF($C26=0, ,E26/$C26)</f>
        <v>3.7108307045215563</v>
      </c>
      <c r="K26" s="53">
        <f t="shared" si="14"/>
        <v>1.92534174553102</v>
      </c>
      <c r="L26" s="53">
        <f t="shared" si="14"/>
        <v>0.31861198738170349</v>
      </c>
      <c r="M26" s="53">
        <f t="shared" si="7"/>
        <v>0</v>
      </c>
      <c r="N26" s="50">
        <f t="shared" si="2"/>
        <v>0.1652837441087508</v>
      </c>
      <c r="O26" s="50">
        <f t="shared" si="3"/>
        <v>0.11985657404353632</v>
      </c>
      <c r="P26" s="50">
        <f t="shared" si="4"/>
        <v>6.0006793843358316E-2</v>
      </c>
      <c r="Q26" s="50">
        <f t="shared" si="5"/>
        <v>6.1955608780880434E-3</v>
      </c>
      <c r="R26" s="50">
        <f t="shared" si="8"/>
        <v>0</v>
      </c>
      <c r="S26" s="54">
        <f t="shared" si="9"/>
        <v>0.3513426728737335</v>
      </c>
    </row>
    <row r="27" spans="1:19">
      <c r="A27" s="49">
        <v>18</v>
      </c>
      <c r="B27" s="219" t="s">
        <v>184</v>
      </c>
      <c r="C27" s="132">
        <v>1909</v>
      </c>
      <c r="D27" s="64">
        <v>11298</v>
      </c>
      <c r="E27" s="64">
        <f>12514+16</f>
        <v>12530</v>
      </c>
      <c r="F27" s="64">
        <v>605</v>
      </c>
      <c r="G27" s="64">
        <v>3849</v>
      </c>
      <c r="H27" s="64">
        <v>0</v>
      </c>
      <c r="I27" s="53">
        <f t="shared" si="10"/>
        <v>5.9182818229439498</v>
      </c>
      <c r="J27" s="53">
        <f t="shared" si="14"/>
        <v>6.5636458878994235</v>
      </c>
      <c r="K27" s="53">
        <f t="shared" si="14"/>
        <v>0.31691985332634887</v>
      </c>
      <c r="L27" s="53">
        <f t="shared" si="14"/>
        <v>2.0162388685175485</v>
      </c>
      <c r="M27" s="53">
        <f t="shared" si="7"/>
        <v>0</v>
      </c>
      <c r="N27" s="50">
        <f t="shared" si="2"/>
        <v>0.14874707151358793</v>
      </c>
      <c r="O27" s="50">
        <f t="shared" si="3"/>
        <v>0.21199999999999999</v>
      </c>
      <c r="P27" s="50">
        <f t="shared" si="4"/>
        <v>9.8773863640381834E-3</v>
      </c>
      <c r="Q27" s="50">
        <f t="shared" si="5"/>
        <v>3.9206718985442583E-2</v>
      </c>
      <c r="R27" s="50">
        <f t="shared" si="8"/>
        <v>0</v>
      </c>
      <c r="S27" s="54">
        <f>IF(C27=0,0,N27+O27+P27+Q27+R27)</f>
        <v>0.40983117686306869</v>
      </c>
    </row>
    <row r="28" spans="1:19" hidden="1">
      <c r="A28" s="49">
        <v>19</v>
      </c>
      <c r="B28" s="63"/>
      <c r="C28" s="64"/>
      <c r="D28" s="64"/>
      <c r="E28" s="64"/>
      <c r="F28" s="64"/>
      <c r="G28" s="64"/>
      <c r="H28" s="64"/>
      <c r="I28" s="53">
        <f t="shared" ref="I28:L28" si="15">IF($C28=0, ,D28/$C28)</f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ref="M28:M40" si="16">IF($C28=0, ,H28/$C28)</f>
        <v>0</v>
      </c>
      <c r="N28" s="50">
        <f t="shared" ref="N28:N40" si="17">I28/I$9*D$6</f>
        <v>0</v>
      </c>
      <c r="O28" s="50">
        <f t="shared" ref="O28:O40" si="18">J28/J$9*E$6</f>
        <v>0</v>
      </c>
      <c r="P28" s="50">
        <f t="shared" ref="P28:P40" si="19">K28/K$9*F$6</f>
        <v>0</v>
      </c>
      <c r="Q28" s="50">
        <f t="shared" ref="Q28:Q40" si="20">L28/L$9*G$6</f>
        <v>0</v>
      </c>
      <c r="R28" s="50">
        <f t="shared" ref="R28:R40" si="21">M28/M$9*H$6</f>
        <v>0</v>
      </c>
      <c r="S28" s="54">
        <f t="shared" si="9"/>
        <v>0</v>
      </c>
    </row>
    <row r="29" spans="1:19" hidden="1">
      <c r="A29" s="49">
        <v>20</v>
      </c>
      <c r="B29" s="63"/>
      <c r="C29" s="64"/>
      <c r="D29" s="64"/>
      <c r="E29" s="64"/>
      <c r="F29" s="64"/>
      <c r="G29" s="64"/>
      <c r="H29" s="64"/>
      <c r="I29" s="53">
        <f t="shared" ref="I29:L40" si="22">IF($C29=0, ,D29/$C29)</f>
        <v>0</v>
      </c>
      <c r="J29" s="53">
        <f t="shared" si="22"/>
        <v>0</v>
      </c>
      <c r="K29" s="53">
        <f t="shared" si="22"/>
        <v>0</v>
      </c>
      <c r="L29" s="53">
        <f t="shared" si="22"/>
        <v>0</v>
      </c>
      <c r="M29" s="53">
        <f t="shared" si="16"/>
        <v>0</v>
      </c>
      <c r="N29" s="50">
        <f t="shared" si="17"/>
        <v>0</v>
      </c>
      <c r="O29" s="50">
        <f t="shared" si="18"/>
        <v>0</v>
      </c>
      <c r="P29" s="50">
        <f t="shared" si="19"/>
        <v>0</v>
      </c>
      <c r="Q29" s="50">
        <f t="shared" si="20"/>
        <v>0</v>
      </c>
      <c r="R29" s="50">
        <f t="shared" si="21"/>
        <v>0</v>
      </c>
      <c r="S29" s="54">
        <f t="shared" si="9"/>
        <v>0</v>
      </c>
    </row>
    <row r="30" spans="1:19" hidden="1">
      <c r="A30" s="49">
        <v>21</v>
      </c>
      <c r="B30" s="63"/>
      <c r="C30" s="64"/>
      <c r="D30" s="64"/>
      <c r="E30" s="64"/>
      <c r="F30" s="64"/>
      <c r="G30" s="64"/>
      <c r="H30" s="64"/>
      <c r="I30" s="53">
        <f t="shared" si="22"/>
        <v>0</v>
      </c>
      <c r="J30" s="53">
        <f t="shared" si="22"/>
        <v>0</v>
      </c>
      <c r="K30" s="53">
        <f t="shared" si="22"/>
        <v>0</v>
      </c>
      <c r="L30" s="53">
        <f t="shared" si="22"/>
        <v>0</v>
      </c>
      <c r="M30" s="53">
        <f t="shared" si="16"/>
        <v>0</v>
      </c>
      <c r="N30" s="50">
        <f t="shared" si="17"/>
        <v>0</v>
      </c>
      <c r="O30" s="50">
        <f t="shared" si="18"/>
        <v>0</v>
      </c>
      <c r="P30" s="50">
        <f t="shared" si="19"/>
        <v>0</v>
      </c>
      <c r="Q30" s="50">
        <f t="shared" si="20"/>
        <v>0</v>
      </c>
      <c r="R30" s="50">
        <f t="shared" si="21"/>
        <v>0</v>
      </c>
      <c r="S30" s="54">
        <f t="shared" si="9"/>
        <v>0</v>
      </c>
    </row>
    <row r="31" spans="1:19" hidden="1">
      <c r="A31" s="49">
        <v>22</v>
      </c>
      <c r="B31" s="63"/>
      <c r="C31" s="64"/>
      <c r="D31" s="64"/>
      <c r="E31" s="64"/>
      <c r="F31" s="64"/>
      <c r="G31" s="64"/>
      <c r="H31" s="64"/>
      <c r="I31" s="53">
        <f t="shared" si="22"/>
        <v>0</v>
      </c>
      <c r="J31" s="53">
        <f t="shared" si="22"/>
        <v>0</v>
      </c>
      <c r="K31" s="53">
        <f t="shared" si="22"/>
        <v>0</v>
      </c>
      <c r="L31" s="53">
        <f t="shared" si="22"/>
        <v>0</v>
      </c>
      <c r="M31" s="53">
        <f t="shared" si="16"/>
        <v>0</v>
      </c>
      <c r="N31" s="50">
        <f t="shared" si="17"/>
        <v>0</v>
      </c>
      <c r="O31" s="50">
        <f t="shared" si="18"/>
        <v>0</v>
      </c>
      <c r="P31" s="50">
        <f t="shared" si="19"/>
        <v>0</v>
      </c>
      <c r="Q31" s="50">
        <f t="shared" si="20"/>
        <v>0</v>
      </c>
      <c r="R31" s="50">
        <f t="shared" si="21"/>
        <v>0</v>
      </c>
      <c r="S31" s="54">
        <f t="shared" si="9"/>
        <v>0</v>
      </c>
    </row>
    <row r="32" spans="1:19" hidden="1">
      <c r="A32" s="49">
        <v>23</v>
      </c>
      <c r="B32" s="63"/>
      <c r="C32" s="64"/>
      <c r="D32" s="64"/>
      <c r="E32" s="64"/>
      <c r="F32" s="64"/>
      <c r="G32" s="64"/>
      <c r="H32" s="64"/>
      <c r="I32" s="53">
        <f t="shared" si="22"/>
        <v>0</v>
      </c>
      <c r="J32" s="53">
        <f t="shared" si="22"/>
        <v>0</v>
      </c>
      <c r="K32" s="53">
        <f t="shared" si="22"/>
        <v>0</v>
      </c>
      <c r="L32" s="53">
        <f t="shared" si="22"/>
        <v>0</v>
      </c>
      <c r="M32" s="53">
        <f t="shared" si="16"/>
        <v>0</v>
      </c>
      <c r="N32" s="50">
        <f t="shared" si="17"/>
        <v>0</v>
      </c>
      <c r="O32" s="50">
        <f t="shared" si="18"/>
        <v>0</v>
      </c>
      <c r="P32" s="50">
        <f t="shared" si="19"/>
        <v>0</v>
      </c>
      <c r="Q32" s="50">
        <f t="shared" si="20"/>
        <v>0</v>
      </c>
      <c r="R32" s="50">
        <f t="shared" si="21"/>
        <v>0</v>
      </c>
      <c r="S32" s="54">
        <f t="shared" si="9"/>
        <v>0</v>
      </c>
    </row>
    <row r="33" spans="1:19" hidden="1">
      <c r="A33" s="49">
        <v>24</v>
      </c>
      <c r="B33" s="63"/>
      <c r="C33" s="64"/>
      <c r="D33" s="64"/>
      <c r="E33" s="64"/>
      <c r="F33" s="64"/>
      <c r="G33" s="64"/>
      <c r="H33" s="64"/>
      <c r="I33" s="53">
        <f t="shared" si="22"/>
        <v>0</v>
      </c>
      <c r="J33" s="53">
        <f t="shared" si="22"/>
        <v>0</v>
      </c>
      <c r="K33" s="53">
        <f t="shared" si="22"/>
        <v>0</v>
      </c>
      <c r="L33" s="53">
        <f t="shared" si="22"/>
        <v>0</v>
      </c>
      <c r="M33" s="53">
        <f t="shared" si="16"/>
        <v>0</v>
      </c>
      <c r="N33" s="50">
        <f t="shared" si="17"/>
        <v>0</v>
      </c>
      <c r="O33" s="50">
        <f t="shared" si="18"/>
        <v>0</v>
      </c>
      <c r="P33" s="50">
        <f t="shared" si="19"/>
        <v>0</v>
      </c>
      <c r="Q33" s="50">
        <f t="shared" si="20"/>
        <v>0</v>
      </c>
      <c r="R33" s="50">
        <f t="shared" si="21"/>
        <v>0</v>
      </c>
      <c r="S33" s="54">
        <f t="shared" si="9"/>
        <v>0</v>
      </c>
    </row>
    <row r="34" spans="1:19" hidden="1">
      <c r="A34" s="49">
        <v>25</v>
      </c>
      <c r="B34" s="63"/>
      <c r="C34" s="64"/>
      <c r="D34" s="64"/>
      <c r="E34" s="64"/>
      <c r="F34" s="64"/>
      <c r="G34" s="64"/>
      <c r="H34" s="64"/>
      <c r="I34" s="53">
        <f t="shared" si="22"/>
        <v>0</v>
      </c>
      <c r="J34" s="53">
        <f t="shared" si="22"/>
        <v>0</v>
      </c>
      <c r="K34" s="53">
        <f t="shared" si="22"/>
        <v>0</v>
      </c>
      <c r="L34" s="53">
        <f t="shared" si="22"/>
        <v>0</v>
      </c>
      <c r="M34" s="53">
        <f t="shared" si="16"/>
        <v>0</v>
      </c>
      <c r="N34" s="50">
        <f t="shared" si="17"/>
        <v>0</v>
      </c>
      <c r="O34" s="50">
        <f t="shared" si="18"/>
        <v>0</v>
      </c>
      <c r="P34" s="50">
        <f t="shared" si="19"/>
        <v>0</v>
      </c>
      <c r="Q34" s="50">
        <f t="shared" si="20"/>
        <v>0</v>
      </c>
      <c r="R34" s="50">
        <f t="shared" si="21"/>
        <v>0</v>
      </c>
      <c r="S34" s="54">
        <f t="shared" si="9"/>
        <v>0</v>
      </c>
    </row>
    <row r="35" spans="1:19" hidden="1">
      <c r="A35" s="49">
        <v>26</v>
      </c>
      <c r="B35" s="63"/>
      <c r="C35" s="64"/>
      <c r="D35" s="64"/>
      <c r="E35" s="64"/>
      <c r="F35" s="64"/>
      <c r="G35" s="64"/>
      <c r="H35" s="64"/>
      <c r="I35" s="53">
        <f t="shared" si="22"/>
        <v>0</v>
      </c>
      <c r="J35" s="53">
        <f t="shared" si="22"/>
        <v>0</v>
      </c>
      <c r="K35" s="53">
        <f t="shared" si="22"/>
        <v>0</v>
      </c>
      <c r="L35" s="53">
        <f t="shared" si="22"/>
        <v>0</v>
      </c>
      <c r="M35" s="53">
        <f t="shared" si="16"/>
        <v>0</v>
      </c>
      <c r="N35" s="50">
        <f t="shared" si="17"/>
        <v>0</v>
      </c>
      <c r="O35" s="50">
        <f t="shared" si="18"/>
        <v>0</v>
      </c>
      <c r="P35" s="50">
        <f t="shared" si="19"/>
        <v>0</v>
      </c>
      <c r="Q35" s="50">
        <f t="shared" si="20"/>
        <v>0</v>
      </c>
      <c r="R35" s="50">
        <f t="shared" si="21"/>
        <v>0</v>
      </c>
      <c r="S35" s="54">
        <f t="shared" si="9"/>
        <v>0</v>
      </c>
    </row>
    <row r="36" spans="1:19" hidden="1">
      <c r="A36" s="49">
        <v>27</v>
      </c>
      <c r="B36" s="63"/>
      <c r="C36" s="64"/>
      <c r="D36" s="64"/>
      <c r="E36" s="64"/>
      <c r="F36" s="64"/>
      <c r="G36" s="64"/>
      <c r="H36" s="64"/>
      <c r="I36" s="53">
        <f t="shared" si="22"/>
        <v>0</v>
      </c>
      <c r="J36" s="53">
        <f t="shared" si="22"/>
        <v>0</v>
      </c>
      <c r="K36" s="53">
        <f t="shared" si="22"/>
        <v>0</v>
      </c>
      <c r="L36" s="53">
        <f t="shared" si="22"/>
        <v>0</v>
      </c>
      <c r="M36" s="53">
        <f t="shared" si="16"/>
        <v>0</v>
      </c>
      <c r="N36" s="50">
        <f t="shared" si="17"/>
        <v>0</v>
      </c>
      <c r="O36" s="50">
        <f t="shared" si="18"/>
        <v>0</v>
      </c>
      <c r="P36" s="50">
        <f t="shared" si="19"/>
        <v>0</v>
      </c>
      <c r="Q36" s="50">
        <f t="shared" si="20"/>
        <v>0</v>
      </c>
      <c r="R36" s="50">
        <f t="shared" si="21"/>
        <v>0</v>
      </c>
      <c r="S36" s="54">
        <f t="shared" si="9"/>
        <v>0</v>
      </c>
    </row>
    <row r="37" spans="1:19" hidden="1">
      <c r="A37" s="49">
        <v>28</v>
      </c>
      <c r="B37" s="63"/>
      <c r="C37" s="64"/>
      <c r="D37" s="64"/>
      <c r="E37" s="64"/>
      <c r="F37" s="64"/>
      <c r="G37" s="64"/>
      <c r="H37" s="64"/>
      <c r="I37" s="53">
        <f t="shared" si="22"/>
        <v>0</v>
      </c>
      <c r="J37" s="53">
        <f t="shared" si="22"/>
        <v>0</v>
      </c>
      <c r="K37" s="53">
        <f t="shared" si="22"/>
        <v>0</v>
      </c>
      <c r="L37" s="53">
        <f t="shared" si="22"/>
        <v>0</v>
      </c>
      <c r="M37" s="53">
        <f t="shared" si="16"/>
        <v>0</v>
      </c>
      <c r="N37" s="50">
        <f t="shared" si="17"/>
        <v>0</v>
      </c>
      <c r="O37" s="50">
        <f t="shared" si="18"/>
        <v>0</v>
      </c>
      <c r="P37" s="50">
        <f t="shared" si="19"/>
        <v>0</v>
      </c>
      <c r="Q37" s="50">
        <f t="shared" si="20"/>
        <v>0</v>
      </c>
      <c r="R37" s="50">
        <f t="shared" si="21"/>
        <v>0</v>
      </c>
      <c r="S37" s="54">
        <f t="shared" si="9"/>
        <v>0</v>
      </c>
    </row>
    <row r="38" spans="1:19" hidden="1">
      <c r="A38" s="49">
        <v>29</v>
      </c>
      <c r="B38" s="63"/>
      <c r="C38" s="64"/>
      <c r="D38" s="64"/>
      <c r="E38" s="64"/>
      <c r="F38" s="64"/>
      <c r="G38" s="64"/>
      <c r="H38" s="64"/>
      <c r="I38" s="53">
        <f t="shared" si="22"/>
        <v>0</v>
      </c>
      <c r="J38" s="53">
        <f t="shared" si="22"/>
        <v>0</v>
      </c>
      <c r="K38" s="53">
        <f t="shared" si="22"/>
        <v>0</v>
      </c>
      <c r="L38" s="53">
        <f t="shared" si="22"/>
        <v>0</v>
      </c>
      <c r="M38" s="53">
        <f t="shared" si="16"/>
        <v>0</v>
      </c>
      <c r="N38" s="50">
        <f t="shared" si="17"/>
        <v>0</v>
      </c>
      <c r="O38" s="50">
        <f t="shared" si="18"/>
        <v>0</v>
      </c>
      <c r="P38" s="50">
        <f t="shared" si="19"/>
        <v>0</v>
      </c>
      <c r="Q38" s="50">
        <f t="shared" si="20"/>
        <v>0</v>
      </c>
      <c r="R38" s="50">
        <f t="shared" si="21"/>
        <v>0</v>
      </c>
      <c r="S38" s="54">
        <f t="shared" si="9"/>
        <v>0</v>
      </c>
    </row>
    <row r="39" spans="1:19" hidden="1">
      <c r="A39" s="49">
        <v>30</v>
      </c>
      <c r="B39" s="63"/>
      <c r="C39" s="64"/>
      <c r="D39" s="64"/>
      <c r="E39" s="64"/>
      <c r="F39" s="64"/>
      <c r="G39" s="64"/>
      <c r="H39" s="64"/>
      <c r="I39" s="53">
        <f t="shared" si="22"/>
        <v>0</v>
      </c>
      <c r="J39" s="53">
        <f t="shared" si="22"/>
        <v>0</v>
      </c>
      <c r="K39" s="53">
        <f t="shared" si="22"/>
        <v>0</v>
      </c>
      <c r="L39" s="53">
        <f t="shared" si="22"/>
        <v>0</v>
      </c>
      <c r="M39" s="53">
        <f t="shared" si="16"/>
        <v>0</v>
      </c>
      <c r="N39" s="50">
        <f t="shared" si="17"/>
        <v>0</v>
      </c>
      <c r="O39" s="50">
        <f t="shared" si="18"/>
        <v>0</v>
      </c>
      <c r="P39" s="50">
        <f t="shared" si="19"/>
        <v>0</v>
      </c>
      <c r="Q39" s="50">
        <f t="shared" si="20"/>
        <v>0</v>
      </c>
      <c r="R39" s="50">
        <f t="shared" si="21"/>
        <v>0</v>
      </c>
      <c r="S39" s="54">
        <f t="shared" si="9"/>
        <v>0</v>
      </c>
    </row>
    <row r="40" spans="1:19" hidden="1">
      <c r="A40" s="49">
        <v>31</v>
      </c>
      <c r="B40" s="63"/>
      <c r="C40" s="64"/>
      <c r="D40" s="64"/>
      <c r="E40" s="64"/>
      <c r="F40" s="64"/>
      <c r="G40" s="64"/>
      <c r="H40" s="64"/>
      <c r="I40" s="53">
        <f t="shared" si="22"/>
        <v>0</v>
      </c>
      <c r="J40" s="53">
        <f t="shared" si="22"/>
        <v>0</v>
      </c>
      <c r="K40" s="53">
        <f t="shared" si="22"/>
        <v>0</v>
      </c>
      <c r="L40" s="53">
        <f t="shared" si="22"/>
        <v>0</v>
      </c>
      <c r="M40" s="53">
        <f t="shared" si="16"/>
        <v>0</v>
      </c>
      <c r="N40" s="50">
        <f t="shared" si="17"/>
        <v>0</v>
      </c>
      <c r="O40" s="50">
        <f t="shared" si="18"/>
        <v>0</v>
      </c>
      <c r="P40" s="50">
        <f t="shared" si="19"/>
        <v>0</v>
      </c>
      <c r="Q40" s="50">
        <f t="shared" si="20"/>
        <v>0</v>
      </c>
      <c r="R40" s="50">
        <f t="shared" si="21"/>
        <v>0</v>
      </c>
      <c r="S40" s="54">
        <f t="shared" si="9"/>
        <v>0</v>
      </c>
    </row>
  </sheetData>
  <sheetProtection selectLockedCells="1" sort="0" autoFilter="0" pivotTables="0" selectUnlockedCells="1"/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40">
    <cfRule type="cellIs" dxfId="10" priority="4" operator="equal">
      <formula>I$9</formula>
    </cfRule>
  </conditionalFormatting>
  <conditionalFormatting sqref="J10:J40">
    <cfRule type="cellIs" dxfId="9" priority="3" operator="equal">
      <formula>J$9</formula>
    </cfRule>
  </conditionalFormatting>
  <conditionalFormatting sqref="K10:K40">
    <cfRule type="cellIs" dxfId="8" priority="2" operator="equal">
      <formula>K$9</formula>
    </cfRule>
  </conditionalFormatting>
  <conditionalFormatting sqref="L10:M40">
    <cfRule type="cellIs" dxfId="7" priority="1" operator="equal">
      <formula>L$9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O18" sqref="O18"/>
    </sheetView>
  </sheetViews>
  <sheetFormatPr defaultColWidth="9.140625" defaultRowHeight="12.75"/>
  <cols>
    <col min="1" max="1" width="9.140625" style="126"/>
    <col min="2" max="2" width="26.28515625" style="126" customWidth="1"/>
    <col min="3" max="7" width="17.140625" style="126" customWidth="1"/>
    <col min="8" max="8" width="19.85546875" style="126" customWidth="1"/>
    <col min="9" max="9" width="21.28515625" style="126" customWidth="1"/>
    <col min="10" max="10" width="21.42578125" style="126" customWidth="1"/>
    <col min="11" max="11" width="10.5703125" style="126" customWidth="1"/>
    <col min="12" max="16384" width="9.140625" style="126"/>
  </cols>
  <sheetData>
    <row r="1" spans="1:12" ht="25.5">
      <c r="A1" s="67" t="s">
        <v>101</v>
      </c>
      <c r="B1" s="67"/>
      <c r="C1" s="67"/>
      <c r="D1" s="67"/>
      <c r="E1" s="67"/>
    </row>
    <row r="2" spans="1:12" ht="20.25">
      <c r="A2" s="268" t="s">
        <v>4</v>
      </c>
      <c r="B2" s="268"/>
      <c r="C2" s="268"/>
      <c r="D2" s="268"/>
      <c r="E2" s="268"/>
      <c r="F2" s="268"/>
      <c r="G2" s="268"/>
      <c r="H2" s="268"/>
      <c r="I2" s="268"/>
    </row>
    <row r="3" spans="1:12" ht="18.75">
      <c r="A3" s="278"/>
      <c r="B3" s="278"/>
      <c r="C3" s="278"/>
      <c r="D3" s="278"/>
      <c r="E3" s="278"/>
      <c r="H3" s="125" t="s">
        <v>127</v>
      </c>
      <c r="I3" s="150">
        <v>1.3223</v>
      </c>
    </row>
    <row r="4" spans="1:12" ht="12.75" customHeight="1">
      <c r="A4" s="270" t="s">
        <v>0</v>
      </c>
      <c r="B4" s="270" t="s">
        <v>5</v>
      </c>
      <c r="C4" s="270" t="s">
        <v>126</v>
      </c>
      <c r="D4" s="270" t="s">
        <v>104</v>
      </c>
      <c r="E4" s="270" t="s">
        <v>105</v>
      </c>
      <c r="F4" s="281" t="s">
        <v>103</v>
      </c>
      <c r="G4" s="270" t="s">
        <v>107</v>
      </c>
      <c r="H4" s="279" t="s">
        <v>106</v>
      </c>
      <c r="I4" s="279"/>
    </row>
    <row r="5" spans="1:12" ht="113.25" customHeight="1">
      <c r="A5" s="271"/>
      <c r="B5" s="271"/>
      <c r="C5" s="271"/>
      <c r="D5" s="271"/>
      <c r="E5" s="271"/>
      <c r="F5" s="282"/>
      <c r="G5" s="271"/>
      <c r="H5" s="280"/>
      <c r="I5" s="280"/>
      <c r="J5" s="222" t="s">
        <v>192</v>
      </c>
    </row>
    <row r="6" spans="1:12">
      <c r="A6" s="42">
        <f>COUNT(C7:C24)</f>
        <v>18</v>
      </c>
      <c r="B6" s="43" t="s">
        <v>1</v>
      </c>
      <c r="C6" s="44">
        <f>SUM(C7:C24)</f>
        <v>28339</v>
      </c>
      <c r="D6" s="44"/>
      <c r="E6" s="44"/>
      <c r="F6" s="44"/>
      <c r="G6" s="211">
        <f>SUM(G7:G24)</f>
        <v>0</v>
      </c>
      <c r="H6" s="44"/>
      <c r="I6" s="152">
        <f>SUM(I7:I24)</f>
        <v>13762.420268853783</v>
      </c>
      <c r="J6" s="147">
        <f>SUM(J7:J24)</f>
        <v>14171.400000000001</v>
      </c>
      <c r="K6" s="151">
        <f>I6-J6</f>
        <v>-408.97973114621891</v>
      </c>
    </row>
    <row r="7" spans="1:12" ht="15">
      <c r="A7" s="49">
        <v>1</v>
      </c>
      <c r="B7" s="219" t="s">
        <v>167</v>
      </c>
      <c r="C7" s="123">
        <f>ИБР!C10</f>
        <v>1616</v>
      </c>
      <c r="D7" s="144">
        <f>ИНП!AG15</f>
        <v>0.27246704736993249</v>
      </c>
      <c r="E7" s="144">
        <f>ИБР!S10</f>
        <v>0.42066332627116937</v>
      </c>
      <c r="F7" s="144">
        <f>D7/E7</f>
        <v>0.64770810848933835</v>
      </c>
      <c r="G7" s="143">
        <v>0</v>
      </c>
      <c r="H7" s="145">
        <f>F7+G7/(ИНП!$D$3/27677*'Дотация 2024 '!E7*'Дотация 2024 '!C7)</f>
        <v>0.64770810848933835</v>
      </c>
      <c r="I7" s="220">
        <f>ИНП!$D$3/$C$6*('Дотация 2024 '!$I$3-'Дотация 2024 '!$H7)*'Дотация 2024 '!$E7*'Дотация 2024 '!$C7</f>
        <v>798.13744241162624</v>
      </c>
      <c r="J7" s="149">
        <v>262.5</v>
      </c>
      <c r="K7" s="151">
        <f t="shared" ref="K7:K24" si="0">I7-J7</f>
        <v>535.63744241162624</v>
      </c>
      <c r="L7" s="151"/>
    </row>
    <row r="8" spans="1:12" ht="15">
      <c r="A8" s="49">
        <v>2</v>
      </c>
      <c r="B8" s="219" t="s">
        <v>168</v>
      </c>
      <c r="C8" s="123">
        <f>ИБР!C11</f>
        <v>1459</v>
      </c>
      <c r="D8" s="144">
        <f>ИНП!AG16</f>
        <v>2.7987113831337403E-2</v>
      </c>
      <c r="E8" s="144">
        <f>ИБР!S11</f>
        <v>0.363469650042967</v>
      </c>
      <c r="F8" s="144">
        <f t="shared" ref="F8:F24" si="1">D8/E8</f>
        <v>7.6999864577493471E-2</v>
      </c>
      <c r="G8" s="143">
        <v>0</v>
      </c>
      <c r="H8" s="145">
        <f>F8+G8/(ИНП!$D$3/27677*'Дотация 2024 '!E8*'Дотация 2024 '!C8)</f>
        <v>7.6999864577493471E-2</v>
      </c>
      <c r="I8" s="220">
        <f>ИНП!$D$3/$C$6*('Дотация 2024 '!$I$3-'Дотация 2024 '!$H8)*'Дотация 2024 '!$E8*'Дотация 2024 '!$C8</f>
        <v>1149.3651913121967</v>
      </c>
      <c r="J8" s="149">
        <v>1030.9000000000001</v>
      </c>
      <c r="K8" s="151">
        <f t="shared" si="0"/>
        <v>118.46519131219657</v>
      </c>
      <c r="L8" s="151"/>
    </row>
    <row r="9" spans="1:12" ht="15">
      <c r="A9" s="49">
        <v>3</v>
      </c>
      <c r="B9" s="219" t="s">
        <v>169</v>
      </c>
      <c r="C9" s="123">
        <f>ИБР!C12</f>
        <v>1152</v>
      </c>
      <c r="D9" s="144">
        <f>ИНП!AG17</f>
        <v>1.4214451782974803E-2</v>
      </c>
      <c r="E9" s="144">
        <f>ИБР!S12</f>
        <v>0.303140054190148</v>
      </c>
      <c r="F9" s="144">
        <f t="shared" si="1"/>
        <v>4.6890708062150795E-2</v>
      </c>
      <c r="G9" s="143">
        <v>0</v>
      </c>
      <c r="H9" s="145">
        <f>F9+G9/(ИНП!$D$3/27677*'Дотация 2024 '!E9*'Дотация 2024 '!C9)</f>
        <v>4.6890708062150795E-2</v>
      </c>
      <c r="I9" s="220">
        <f>ИНП!$D$3/$C$6*('Дотация 2024 '!$I$3-'Дотация 2024 '!$H9)*'Дотация 2024 '!$E9*'Дотация 2024 '!$C9</f>
        <v>775.18603443792381</v>
      </c>
      <c r="J9" s="149">
        <v>776.4</v>
      </c>
      <c r="K9" s="151">
        <f t="shared" si="0"/>
        <v>-1.2139655620761687</v>
      </c>
      <c r="L9" s="151"/>
    </row>
    <row r="10" spans="1:12" ht="15">
      <c r="A10" s="49">
        <v>4</v>
      </c>
      <c r="B10" s="219" t="s">
        <v>170</v>
      </c>
      <c r="C10" s="123">
        <f>ИБР!C13</f>
        <v>2429</v>
      </c>
      <c r="D10" s="144">
        <f>ИНП!AG18</f>
        <v>6.6039796481672505E-2</v>
      </c>
      <c r="E10" s="144">
        <f>ИБР!S13</f>
        <v>0.27231224474160032</v>
      </c>
      <c r="F10" s="144">
        <f t="shared" si="1"/>
        <v>0.24251497226773</v>
      </c>
      <c r="G10" s="143">
        <v>0</v>
      </c>
      <c r="H10" s="145">
        <f>F10+G10/(ИНП!$D$3/27677*'Дотация 2024 '!E10*'Дотация 2024 '!C10)</f>
        <v>0.24251497226773</v>
      </c>
      <c r="I10" s="220">
        <f>ИНП!$D$3/$C$6*('Дотация 2024 '!$I$3-'Дотация 2024 '!$H10)*'Дотация 2024 '!$E10*'Дотация 2024 '!$C10</f>
        <v>1243.0613019247246</v>
      </c>
      <c r="J10" s="149">
        <v>1178.8</v>
      </c>
      <c r="K10" s="151">
        <f t="shared" si="0"/>
        <v>64.261301924724648</v>
      </c>
      <c r="L10" s="151"/>
    </row>
    <row r="11" spans="1:12" ht="15">
      <c r="A11" s="49">
        <v>5</v>
      </c>
      <c r="B11" s="219" t="s">
        <v>171</v>
      </c>
      <c r="C11" s="123">
        <f>ИБР!C14</f>
        <v>1314</v>
      </c>
      <c r="D11" s="144">
        <f>ИНП!AG19</f>
        <v>0.16360961212679448</v>
      </c>
      <c r="E11" s="144">
        <f>ИБР!S14</f>
        <v>0.29128609704283825</v>
      </c>
      <c r="F11" s="144">
        <f t="shared" si="1"/>
        <v>0.56168012750273177</v>
      </c>
      <c r="G11" s="143">
        <v>0</v>
      </c>
      <c r="H11" s="145">
        <f>F11+G11/(ИНП!$D$3/27677*'Дотация 2024 '!E11*'Дотация 2024 '!C11)</f>
        <v>0.56168012750273177</v>
      </c>
      <c r="I11" s="220">
        <f>ИНП!$D$3/$C$6*('Дотация 2024 '!$I$3-'Дотация 2024 '!$H11)*'Дотация 2024 '!$E11*'Дотация 2024 '!$C11</f>
        <v>506.69118615881069</v>
      </c>
      <c r="J11" s="149">
        <v>487.7</v>
      </c>
      <c r="K11" s="151">
        <f t="shared" si="0"/>
        <v>18.991186158810706</v>
      </c>
      <c r="L11" s="151"/>
    </row>
    <row r="12" spans="1:12" ht="15">
      <c r="A12" s="49">
        <v>6</v>
      </c>
      <c r="B12" s="219" t="s">
        <v>172</v>
      </c>
      <c r="C12" s="123">
        <f>ИБР!C15</f>
        <v>461</v>
      </c>
      <c r="D12" s="144">
        <f>ИНП!AG20</f>
        <v>1.9806312514387359E-2</v>
      </c>
      <c r="E12" s="144">
        <f>ИБР!S15</f>
        <v>0.46044471941866105</v>
      </c>
      <c r="F12" s="144">
        <f t="shared" si="1"/>
        <v>4.3015614424667552E-2</v>
      </c>
      <c r="G12" s="143">
        <v>0</v>
      </c>
      <c r="H12" s="145">
        <f>F12+G12/(ИНП!$D$3/27677*'Дотация 2024 '!E12*'Дотация 2024 '!C12)</f>
        <v>4.3015614424667552E-2</v>
      </c>
      <c r="I12" s="220">
        <f>ИНП!$D$3/$C$6*('Дотация 2024 '!$I$3-'Дотация 2024 '!$H12)*'Дотация 2024 '!$E12*'Дотация 2024 '!$C12</f>
        <v>472.61345484982337</v>
      </c>
      <c r="J12" s="149">
        <v>615.9</v>
      </c>
      <c r="K12" s="151">
        <f t="shared" si="0"/>
        <v>-143.28654515017661</v>
      </c>
      <c r="L12" s="151"/>
    </row>
    <row r="13" spans="1:12" ht="15">
      <c r="A13" s="49">
        <v>7</v>
      </c>
      <c r="B13" s="219" t="s">
        <v>173</v>
      </c>
      <c r="C13" s="123">
        <f>ИБР!C16</f>
        <v>1489</v>
      </c>
      <c r="D13" s="144">
        <f>ИНП!AG21</f>
        <v>0.15286457734979975</v>
      </c>
      <c r="E13" s="144">
        <f>ИБР!S16</f>
        <v>0.34107842788659443</v>
      </c>
      <c r="F13" s="144">
        <f t="shared" si="1"/>
        <v>0.44818013938021867</v>
      </c>
      <c r="G13" s="143">
        <v>0</v>
      </c>
      <c r="H13" s="145">
        <f>F13+G13/(ИНП!$D$3/27677*'Дотация 2024 '!E13*'Дотация 2024 '!C13)</f>
        <v>0.44818013938021867</v>
      </c>
      <c r="I13" s="220">
        <f>ИНП!$D$3/$C$6*('Дотация 2024 '!$I$3-'Дотация 2024 '!$H13)*'Дотация 2024 '!$E13*'Дотация 2024 '!$C13</f>
        <v>772.6458893532814</v>
      </c>
      <c r="J13" s="149">
        <v>335.9</v>
      </c>
      <c r="K13" s="151">
        <f t="shared" si="0"/>
        <v>436.74588935328143</v>
      </c>
      <c r="L13" s="151"/>
    </row>
    <row r="14" spans="1:12" ht="15">
      <c r="A14" s="49">
        <v>8</v>
      </c>
      <c r="B14" s="219" t="s">
        <v>174</v>
      </c>
      <c r="C14" s="123">
        <f>ИБР!C17</f>
        <v>7477</v>
      </c>
      <c r="D14" s="144">
        <f>ИНП!AG22</f>
        <v>0.12123256859880438</v>
      </c>
      <c r="E14" s="144">
        <f>ИБР!S17</f>
        <v>0.11575574151132999</v>
      </c>
      <c r="F14" s="144">
        <f t="shared" si="1"/>
        <v>1.047313653871228</v>
      </c>
      <c r="G14" s="143">
        <v>0</v>
      </c>
      <c r="H14" s="145">
        <f>F14+G14/(ИНП!$D$3/27677*'Дотация 2024 '!E14*'Дотация 2024 '!C14)</f>
        <v>1.047313653871228</v>
      </c>
      <c r="I14" s="220">
        <f>ИНП!$D$3/$C$6*('Дотация 2024 '!$I$3-'Дотация 2024 '!$H14)*'Дотация 2024 '!$E14*'Дотация 2024 '!$C14</f>
        <v>414.23006085026987</v>
      </c>
      <c r="J14" s="149">
        <v>1376</v>
      </c>
      <c r="K14" s="151">
        <f t="shared" si="0"/>
        <v>-961.76993914973013</v>
      </c>
      <c r="L14" s="151"/>
    </row>
    <row r="15" spans="1:12" s="210" customFormat="1" ht="15">
      <c r="A15" s="49">
        <v>9</v>
      </c>
      <c r="B15" s="219" t="s">
        <v>175</v>
      </c>
      <c r="C15" s="207">
        <f>ИБР!C18</f>
        <v>1080</v>
      </c>
      <c r="D15" s="208">
        <f>ИНП!AG23</f>
        <v>1.6894410611899346E-2</v>
      </c>
      <c r="E15" s="208">
        <f>ИБР!S18</f>
        <v>0.23344519608426129</v>
      </c>
      <c r="F15" s="208">
        <f t="shared" si="1"/>
        <v>7.2369921914355276E-2</v>
      </c>
      <c r="G15" s="143">
        <v>0</v>
      </c>
      <c r="H15" s="145">
        <f>F15+G15/(ИНП!$D$3/27677*'Дотация 2024 '!E15*'Дотация 2024 '!C15)</f>
        <v>7.2369921914355276E-2</v>
      </c>
      <c r="I15" s="221">
        <f>ИНП!$D$3/$C$6*('Дотация 2024 '!$I$3-'Дотация 2024 '!$H15)*'Дотация 2024 '!$E15*'Дотация 2024 '!$C15</f>
        <v>548.47264999542051</v>
      </c>
      <c r="J15" s="209">
        <v>850.5</v>
      </c>
      <c r="K15" s="151">
        <f t="shared" si="0"/>
        <v>-302.02735000457949</v>
      </c>
      <c r="L15" s="151"/>
    </row>
    <row r="16" spans="1:12" ht="15">
      <c r="A16" s="49">
        <v>10</v>
      </c>
      <c r="B16" s="219" t="s">
        <v>176</v>
      </c>
      <c r="C16" s="123">
        <f>ИБР!C19</f>
        <v>1488</v>
      </c>
      <c r="D16" s="144">
        <f>ИНП!AG24</f>
        <v>1.5649535499978093E-2</v>
      </c>
      <c r="E16" s="144">
        <f>ИБР!S19</f>
        <v>0.33344257315644099</v>
      </c>
      <c r="F16" s="144">
        <f t="shared" si="1"/>
        <v>4.6933225568157468E-2</v>
      </c>
      <c r="G16" s="143">
        <v>0</v>
      </c>
      <c r="H16" s="145">
        <f>F16+G16/(ИНП!$D$3/27677*'Дотация 2024 '!E16*'Дотация 2024 '!C16)</f>
        <v>4.6933225568157468E-2</v>
      </c>
      <c r="I16" s="220">
        <f>ИНП!$D$3/$C$6*('Дотация 2024 '!$I$3-'Дотация 2024 '!$H16)*'Дотация 2024 '!$E16*'Дотация 2024 '!$C16</f>
        <v>1101.3355013748467</v>
      </c>
      <c r="J16" s="149">
        <v>1155</v>
      </c>
      <c r="K16" s="151">
        <f t="shared" si="0"/>
        <v>-53.664498625153328</v>
      </c>
      <c r="L16" s="151"/>
    </row>
    <row r="17" spans="1:12" ht="15">
      <c r="A17" s="49">
        <v>11</v>
      </c>
      <c r="B17" s="219" t="s">
        <v>177</v>
      </c>
      <c r="C17" s="123">
        <f>ИБР!C20</f>
        <v>638</v>
      </c>
      <c r="D17" s="144">
        <f>ИНП!AG25</f>
        <v>3.8248195644459888E-3</v>
      </c>
      <c r="E17" s="144">
        <f>ИБР!S20</f>
        <v>0.36754336646904584</v>
      </c>
      <c r="F17" s="144">
        <f t="shared" si="1"/>
        <v>1.0406444282182715E-2</v>
      </c>
      <c r="G17" s="143">
        <v>0</v>
      </c>
      <c r="H17" s="145">
        <f>F17+G17/(ИНП!$D$3/27677*'Дотация 2024 '!E17*'Дотация 2024 '!C17)</f>
        <v>1.0406444282182715E-2</v>
      </c>
      <c r="I17" s="220">
        <f>ИНП!$D$3/$C$6*('Дотация 2024 '!$I$3-'Дотация 2024 '!$H17)*'Дотация 2024 '!$E17*'Дотация 2024 '!$C17</f>
        <v>535.41240185199149</v>
      </c>
      <c r="J17" s="149">
        <v>754.7</v>
      </c>
      <c r="K17" s="151">
        <f t="shared" si="0"/>
        <v>-219.28759814800856</v>
      </c>
      <c r="L17" s="151"/>
    </row>
    <row r="18" spans="1:12" ht="15">
      <c r="A18" s="49">
        <v>12</v>
      </c>
      <c r="B18" s="219" t="s">
        <v>178</v>
      </c>
      <c r="C18" s="123">
        <f>ИБР!C21</f>
        <v>743</v>
      </c>
      <c r="D18" s="144">
        <f>ИНП!AG26</f>
        <v>2.0431150044064032E-2</v>
      </c>
      <c r="E18" s="144">
        <f>ИБР!S21</f>
        <v>0.27329743178038179</v>
      </c>
      <c r="F18" s="144">
        <f t="shared" si="1"/>
        <v>7.4757929157864292E-2</v>
      </c>
      <c r="G18" s="143">
        <v>0</v>
      </c>
      <c r="H18" s="145">
        <f>F18+G18/(ИНП!$D$3/27677*'Дотация 2024 '!E18*'Дотация 2024 '!C18)</f>
        <v>7.4757929157864292E-2</v>
      </c>
      <c r="I18" s="220">
        <f>ИНП!$D$3/$C$6*('Дотация 2024 '!$I$3-'Дотация 2024 '!$H18)*'Дотация 2024 '!$E18*'Дотация 2024 '!$C18</f>
        <v>440.90002643157709</v>
      </c>
      <c r="J18" s="149">
        <v>569</v>
      </c>
      <c r="K18" s="151">
        <f t="shared" si="0"/>
        <v>-128.09997356842291</v>
      </c>
      <c r="L18" s="151"/>
    </row>
    <row r="19" spans="1:12" ht="15">
      <c r="A19" s="49">
        <v>13</v>
      </c>
      <c r="B19" s="219" t="s">
        <v>179</v>
      </c>
      <c r="C19" s="123">
        <f>ИБР!C22</f>
        <v>2040</v>
      </c>
      <c r="D19" s="144">
        <f>ИНП!AG27</f>
        <v>2.7472408512293451E-2</v>
      </c>
      <c r="E19" s="144">
        <f>ИБР!S22</f>
        <v>0.25148109614129821</v>
      </c>
      <c r="F19" s="144">
        <f t="shared" si="1"/>
        <v>0.10924243982481169</v>
      </c>
      <c r="G19" s="143">
        <v>0</v>
      </c>
      <c r="H19" s="145">
        <f>F19+G19/(ИНП!$D$3/27677*'Дотация 2024 '!E19*'Дотация 2024 '!C19)</f>
        <v>0.10924243982481169</v>
      </c>
      <c r="I19" s="220">
        <f>ИНП!$D$3/$C$6*('Дотация 2024 '!$I$3-'Дотация 2024 '!$H19)*'Дотация 2024 '!$E19*'Дотация 2024 '!$C19</f>
        <v>1083.1222594723774</v>
      </c>
      <c r="J19" s="149">
        <v>996.2</v>
      </c>
      <c r="K19" s="151">
        <f t="shared" si="0"/>
        <v>86.922259472377391</v>
      </c>
      <c r="L19" s="151"/>
    </row>
    <row r="20" spans="1:12" ht="15">
      <c r="A20" s="49">
        <v>14</v>
      </c>
      <c r="B20" s="219" t="s">
        <v>180</v>
      </c>
      <c r="C20" s="123">
        <f>ИБР!C23</f>
        <v>1088</v>
      </c>
      <c r="D20" s="144">
        <f>ИНП!AG28</f>
        <v>5.3441295403236925E-3</v>
      </c>
      <c r="E20" s="144">
        <f>ИБР!S23</f>
        <v>0.29114586166630269</v>
      </c>
      <c r="F20" s="144">
        <f t="shared" si="1"/>
        <v>1.8355505758309132E-2</v>
      </c>
      <c r="G20" s="143">
        <v>0</v>
      </c>
      <c r="H20" s="145">
        <f>F20+G20/(ИНП!$D$3/27677*'Дотация 2024 '!E20*'Дотация 2024 '!C20)</f>
        <v>1.8355505758309132E-2</v>
      </c>
      <c r="I20" s="220">
        <f>ИНП!$D$3/$C$6*('Дотация 2024 '!$I$3-'Дотация 2024 '!$H20)*'Дотация 2024 '!$E20*'Дотация 2024 '!$C20</f>
        <v>718.88460295862251</v>
      </c>
      <c r="J20" s="149">
        <v>756.7</v>
      </c>
      <c r="K20" s="151">
        <f t="shared" si="0"/>
        <v>-37.815397041377537</v>
      </c>
      <c r="L20" s="151"/>
    </row>
    <row r="21" spans="1:12" ht="15">
      <c r="A21" s="49">
        <v>15</v>
      </c>
      <c r="B21" s="219" t="s">
        <v>181</v>
      </c>
      <c r="C21" s="123">
        <f>ИБР!C24</f>
        <v>764</v>
      </c>
      <c r="D21" s="144">
        <f>ИНП!AG29</f>
        <v>3.0031844509943299E-3</v>
      </c>
      <c r="E21" s="144">
        <f>ИБР!S24</f>
        <v>0.36110355265888677</v>
      </c>
      <c r="F21" s="144">
        <f t="shared" si="1"/>
        <v>8.3166848647187389E-3</v>
      </c>
      <c r="G21" s="143">
        <v>0</v>
      </c>
      <c r="H21" s="145">
        <f>F21+G21/(ИНП!$D$3/27677*'Дотация 2024 '!E21*'Дотация 2024 '!C21)</f>
        <v>8.3166848647187389E-3</v>
      </c>
      <c r="I21" s="220">
        <f>ИНП!$D$3/$C$6*('Дотация 2024 '!$I$3-'Дотация 2024 '!$H21)*'Дотация 2024 '!$E21*'Дотация 2024 '!$C21</f>
        <v>630.921795609024</v>
      </c>
      <c r="J21" s="149">
        <v>902.2</v>
      </c>
      <c r="K21" s="151">
        <f t="shared" si="0"/>
        <v>-271.27820439097604</v>
      </c>
      <c r="L21" s="151"/>
    </row>
    <row r="22" spans="1:12" ht="15">
      <c r="A22" s="49">
        <v>16</v>
      </c>
      <c r="B22" s="219" t="s">
        <v>182</v>
      </c>
      <c r="C22" s="123">
        <f>ИБР!C25</f>
        <v>241</v>
      </c>
      <c r="D22" s="144">
        <f>ИНП!AG30</f>
        <v>3.3064380148622721E-3</v>
      </c>
      <c r="E22" s="144">
        <f>ИБР!S25</f>
        <v>0.74214389041941897</v>
      </c>
      <c r="F22" s="144">
        <f t="shared" si="1"/>
        <v>4.4552519498525477E-3</v>
      </c>
      <c r="G22" s="143">
        <v>0</v>
      </c>
      <c r="H22" s="145">
        <f>F22+G22/(ИНП!$D$3/27677*'Дотация 2024 '!E22*'Дотация 2024 '!C22)</f>
        <v>4.4552519498525477E-3</v>
      </c>
      <c r="I22" s="220">
        <f>ИНП!$D$3/$C$6*('Дотация 2024 '!$I$3-'Дотация 2024 '!$H22)*'Дотация 2024 '!$E22*'Дотация 2024 '!$C22</f>
        <v>410.23241108015714</v>
      </c>
      <c r="J22" s="149">
        <v>605.6</v>
      </c>
      <c r="K22" s="151">
        <f t="shared" si="0"/>
        <v>-195.36758891984289</v>
      </c>
      <c r="L22" s="151"/>
    </row>
    <row r="23" spans="1:12" ht="15">
      <c r="A23" s="49">
        <v>17</v>
      </c>
      <c r="B23" s="219" t="s">
        <v>183</v>
      </c>
      <c r="C23" s="123">
        <f>ИБР!C26</f>
        <v>951</v>
      </c>
      <c r="D23" s="144">
        <f>ИНП!AG31</f>
        <v>1.5275829055023548E-2</v>
      </c>
      <c r="E23" s="144">
        <f>ИБР!S26</f>
        <v>0.3513426728737335</v>
      </c>
      <c r="F23" s="144">
        <f t="shared" si="1"/>
        <v>4.3478433547733092E-2</v>
      </c>
      <c r="G23" s="143">
        <v>0</v>
      </c>
      <c r="H23" s="145">
        <f>F23+G23/(ИНП!$D$3/27677*'Дотация 2024 '!E23*'Дотация 2024 '!C23)</f>
        <v>4.3478433547733092E-2</v>
      </c>
      <c r="I23" s="220">
        <f>ИНП!$D$3/$C$6*('Дотация 2024 '!$I$3-'Дотация 2024 '!$H23)*'Дотация 2024 '!$E23*'Дотация 2024 '!$C23</f>
        <v>743.67285566164799</v>
      </c>
      <c r="J23" s="149">
        <v>758.6</v>
      </c>
      <c r="K23" s="151">
        <f t="shared" si="0"/>
        <v>-14.927144338352036</v>
      </c>
      <c r="L23" s="151"/>
    </row>
    <row r="24" spans="1:12" ht="15">
      <c r="A24" s="49">
        <v>18</v>
      </c>
      <c r="B24" s="219" t="s">
        <v>184</v>
      </c>
      <c r="C24" s="123">
        <f>ИБР!C27</f>
        <v>1909</v>
      </c>
      <c r="D24" s="144">
        <f>ИНП!AG32</f>
        <v>0.11527407360215478</v>
      </c>
      <c r="E24" s="144">
        <f>ИБР!S27</f>
        <v>0.40983117686306869</v>
      </c>
      <c r="F24" s="144">
        <f t="shared" si="1"/>
        <v>0.28127209473053272</v>
      </c>
      <c r="G24" s="143">
        <v>0</v>
      </c>
      <c r="H24" s="145">
        <f>F24+G24/(ИНП!$D$3/27677*'Дотация 2024 '!E24*'Дотация 2024 '!C24)</f>
        <v>0.28127209473053272</v>
      </c>
      <c r="I24" s="220">
        <f>ИНП!$D$3/$C$6*('Дотация 2024 '!$I$3-'Дотация 2024 '!$H24)*'Дотация 2024 '!$E24*'Дотация 2024 '!$C24</f>
        <v>1417.5352031194652</v>
      </c>
      <c r="J24" s="149">
        <v>758.8</v>
      </c>
      <c r="K24" s="151">
        <f t="shared" si="0"/>
        <v>658.73520311946527</v>
      </c>
      <c r="L24" s="151"/>
    </row>
    <row r="25" spans="1:12" ht="15">
      <c r="J25" s="148"/>
    </row>
    <row r="26" spans="1:12" ht="23.25">
      <c r="H26" s="215">
        <v>2024</v>
      </c>
      <c r="I26" s="214">
        <v>25762.400000000001</v>
      </c>
      <c r="K26" s="151"/>
      <c r="L26" s="151"/>
    </row>
    <row r="27" spans="1:12" ht="18.75">
      <c r="J27" s="218">
        <f>I26-I28</f>
        <v>13762.400000000001</v>
      </c>
      <c r="K27" s="151"/>
    </row>
    <row r="28" spans="1:12" ht="18.75">
      <c r="H28" s="217" t="s">
        <v>164</v>
      </c>
      <c r="I28" s="218">
        <v>12000</v>
      </c>
    </row>
  </sheetData>
  <mergeCells count="11"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</mergeCells>
  <conditionalFormatting sqref="K1:K1048576">
    <cfRule type="cellIs" dxfId="6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I7" sqref="I7:I24"/>
    </sheetView>
  </sheetViews>
  <sheetFormatPr defaultColWidth="9.140625" defaultRowHeight="12.75"/>
  <cols>
    <col min="1" max="1" width="9.140625" style="126"/>
    <col min="2" max="2" width="45" style="126" customWidth="1"/>
    <col min="3" max="7" width="17.140625" style="126" customWidth="1"/>
    <col min="8" max="8" width="19.85546875" style="126" customWidth="1"/>
    <col min="9" max="9" width="21.28515625" style="126" customWidth="1"/>
    <col min="10" max="10" width="10.5703125" style="126" bestFit="1" customWidth="1"/>
    <col min="11" max="16384" width="9.140625" style="126"/>
  </cols>
  <sheetData>
    <row r="1" spans="1:12" ht="25.5">
      <c r="A1" s="67" t="s">
        <v>101</v>
      </c>
      <c r="B1" s="67"/>
      <c r="C1" s="67"/>
      <c r="D1" s="67"/>
      <c r="E1" s="67"/>
    </row>
    <row r="2" spans="1:12" ht="20.25">
      <c r="A2" s="268" t="s">
        <v>4</v>
      </c>
      <c r="B2" s="268"/>
      <c r="C2" s="268"/>
      <c r="D2" s="268"/>
      <c r="E2" s="268"/>
      <c r="F2" s="268"/>
      <c r="G2" s="268"/>
      <c r="H2" s="268"/>
      <c r="I2" s="268"/>
    </row>
    <row r="3" spans="1:12" ht="18.75">
      <c r="A3" s="278"/>
      <c r="B3" s="278"/>
      <c r="C3" s="278"/>
      <c r="D3" s="278"/>
      <c r="E3" s="278"/>
      <c r="H3" s="125" t="s">
        <v>127</v>
      </c>
      <c r="I3" s="150">
        <v>1.2232400000000001</v>
      </c>
    </row>
    <row r="4" spans="1:12" ht="12.75" customHeight="1">
      <c r="A4" s="270" t="s">
        <v>0</v>
      </c>
      <c r="B4" s="270" t="s">
        <v>5</v>
      </c>
      <c r="C4" s="270" t="s">
        <v>126</v>
      </c>
      <c r="D4" s="270" t="s">
        <v>104</v>
      </c>
      <c r="E4" s="270" t="s">
        <v>105</v>
      </c>
      <c r="F4" s="281" t="s">
        <v>103</v>
      </c>
      <c r="G4" s="270" t="s">
        <v>107</v>
      </c>
      <c r="H4" s="279" t="s">
        <v>106</v>
      </c>
      <c r="I4" s="279" t="s">
        <v>128</v>
      </c>
    </row>
    <row r="5" spans="1:12" ht="113.25" customHeight="1">
      <c r="A5" s="271"/>
      <c r="B5" s="271"/>
      <c r="C5" s="271"/>
      <c r="D5" s="271"/>
      <c r="E5" s="271"/>
      <c r="F5" s="282"/>
      <c r="G5" s="271"/>
      <c r="H5" s="280"/>
      <c r="I5" s="280"/>
    </row>
    <row r="6" spans="1:12">
      <c r="A6" s="42">
        <f>COUNT(C7:C24)</f>
        <v>18</v>
      </c>
      <c r="B6" s="43" t="s">
        <v>1</v>
      </c>
      <c r="C6" s="44">
        <f>SUM(C7:C24)</f>
        <v>28339</v>
      </c>
      <c r="D6" s="44"/>
      <c r="E6" s="44"/>
      <c r="F6" s="44"/>
      <c r="G6" s="211">
        <f>SUM(G7:G24)</f>
        <v>0</v>
      </c>
      <c r="H6" s="44"/>
      <c r="I6" s="152">
        <f>SUM(I7:I24)</f>
        <v>12265.87400093289</v>
      </c>
    </row>
    <row r="7" spans="1:12">
      <c r="A7" s="49">
        <v>1</v>
      </c>
      <c r="B7" s="219" t="s">
        <v>167</v>
      </c>
      <c r="C7" s="123">
        <f>ИБР!C10</f>
        <v>1616</v>
      </c>
      <c r="D7" s="144">
        <f>ИНП!AH15</f>
        <v>0.27170943586283658</v>
      </c>
      <c r="E7" s="144">
        <f>ИБР!S10</f>
        <v>0.42066332627116937</v>
      </c>
      <c r="F7" s="144">
        <f>D7/E7</f>
        <v>0.64590711596210404</v>
      </c>
      <c r="G7" s="143">
        <v>0</v>
      </c>
      <c r="H7" s="145">
        <f>F7+G7/(ИНП!$D$3/27677*'Дотация 2025'!E7*'Дотация 2025'!C7)</f>
        <v>0.64590711596210404</v>
      </c>
      <c r="I7" s="288">
        <f>ИНП!$D$3/$C$6*('Дотация 2025'!$I$3-'Дотация 2025'!$H7)*'Дотация 2025'!$E7*'Дотация 2025'!$C7</f>
        <v>683.06630613992741</v>
      </c>
      <c r="J7" s="151"/>
      <c r="L7" s="151"/>
    </row>
    <row r="8" spans="1:12">
      <c r="A8" s="49">
        <v>2</v>
      </c>
      <c r="B8" s="219" t="s">
        <v>168</v>
      </c>
      <c r="C8" s="123">
        <f>ИБР!C11</f>
        <v>1459</v>
      </c>
      <c r="D8" s="144">
        <f>ИНП!AH16</f>
        <v>3.0262763999276032E-2</v>
      </c>
      <c r="E8" s="144">
        <f>ИБР!S11</f>
        <v>0.363469650042967</v>
      </c>
      <c r="F8" s="144">
        <f t="shared" ref="F8:F24" si="0">D8/E8</f>
        <v>8.3260772930280599E-2</v>
      </c>
      <c r="G8" s="143">
        <v>0</v>
      </c>
      <c r="H8" s="145">
        <f>F8+G8/(ИНП!$D$3/27677*'Дотация 2025'!E8*'Дотация 2025'!C8)</f>
        <v>8.3260772930280599E-2</v>
      </c>
      <c r="I8" s="288">
        <f>ИНП!$D$3/$C$6*('Дотация 2025'!$I$3-'Дотация 2025'!$H8)*'Дотация 2025'!$E8*'Дотация 2025'!$C8</f>
        <v>1052.1579538481094</v>
      </c>
      <c r="J8" s="151"/>
      <c r="L8" s="151"/>
    </row>
    <row r="9" spans="1:12">
      <c r="A9" s="49">
        <v>3</v>
      </c>
      <c r="B9" s="219" t="s">
        <v>169</v>
      </c>
      <c r="C9" s="123">
        <f>ИБР!C12</f>
        <v>1152</v>
      </c>
      <c r="D9" s="144">
        <f>ИНП!AH17</f>
        <v>1.440923892661467E-2</v>
      </c>
      <c r="E9" s="144">
        <f>ИБР!S12</f>
        <v>0.303140054190148</v>
      </c>
      <c r="F9" s="144">
        <f t="shared" si="0"/>
        <v>4.7533272912778174E-2</v>
      </c>
      <c r="G9" s="143">
        <v>0</v>
      </c>
      <c r="H9" s="145">
        <f>F9+G9/(ИНП!$D$3/27677*'Дотация 2025'!E9*'Дотация 2025'!C9)</f>
        <v>4.7533272912778174E-2</v>
      </c>
      <c r="I9" s="288">
        <f>ИНП!$D$3/$C$6*('Дотация 2025'!$I$3-'Дотация 2025'!$H9)*'Дотация 2025'!$E9*'Дотация 2025'!$C9</f>
        <v>714.58742004926989</v>
      </c>
      <c r="J9" s="151"/>
      <c r="L9" s="151"/>
    </row>
    <row r="10" spans="1:12">
      <c r="A10" s="49">
        <v>4</v>
      </c>
      <c r="B10" s="219" t="s">
        <v>170</v>
      </c>
      <c r="C10" s="123">
        <f>ИБР!C13</f>
        <v>2429</v>
      </c>
      <c r="D10" s="144">
        <f>ИНП!AH18</f>
        <v>4.683097448367133E-2</v>
      </c>
      <c r="E10" s="144">
        <f>ИБР!S13</f>
        <v>0.27231224474160032</v>
      </c>
      <c r="F10" s="144">
        <f t="shared" si="0"/>
        <v>0.17197527980465838</v>
      </c>
      <c r="G10" s="143">
        <v>0</v>
      </c>
      <c r="H10" s="145">
        <f>F10+G10/(ИНП!$D$3/27677*'Дотация 2025'!E10*'Дотация 2025'!C10)</f>
        <v>0.17197527980465838</v>
      </c>
      <c r="I10" s="288">
        <f>ИНП!$D$3/$C$6*('Дотация 2025'!$I$3-'Дотация 2025'!$H10)*'Дотация 2025'!$E10*'Дотация 2025'!$C10</f>
        <v>1210.2283863835603</v>
      </c>
      <c r="J10" s="151"/>
      <c r="L10" s="151"/>
    </row>
    <row r="11" spans="1:12">
      <c r="A11" s="49">
        <v>5</v>
      </c>
      <c r="B11" s="219" t="s">
        <v>171</v>
      </c>
      <c r="C11" s="123">
        <f>ИБР!C14</f>
        <v>1314</v>
      </c>
      <c r="D11" s="144">
        <f>ИНП!AH19</f>
        <v>0.15302601878202549</v>
      </c>
      <c r="E11" s="144">
        <f>ИБР!S14</f>
        <v>0.29128609704283825</v>
      </c>
      <c r="F11" s="144">
        <f t="shared" si="0"/>
        <v>0.52534611275841492</v>
      </c>
      <c r="G11" s="143">
        <v>0</v>
      </c>
      <c r="H11" s="145">
        <f>F11+G11/(ИНП!$D$3/27677*'Дотация 2025'!E11*'Дотация 2025'!C11)</f>
        <v>0.52534611275841492</v>
      </c>
      <c r="I11" s="288">
        <f>ИНП!$D$3/$C$6*('Дотация 2025'!$I$3-'Дотация 2025'!$H11)*'Дотация 2025'!$E11*'Дотация 2025'!$C11</f>
        <v>464.90591992873817</v>
      </c>
      <c r="J11" s="151"/>
      <c r="L11" s="151"/>
    </row>
    <row r="12" spans="1:12">
      <c r="A12" s="49">
        <v>6</v>
      </c>
      <c r="B12" s="219" t="s">
        <v>172</v>
      </c>
      <c r="C12" s="123">
        <f>ИБР!C15</f>
        <v>461</v>
      </c>
      <c r="D12" s="144">
        <f>ИНП!AH20</f>
        <v>1.8259534390600792E-2</v>
      </c>
      <c r="E12" s="144">
        <f>ИБР!S15</f>
        <v>0.46044471941866105</v>
      </c>
      <c r="F12" s="144">
        <f t="shared" si="0"/>
        <v>3.9656301007544498E-2</v>
      </c>
      <c r="G12" s="143">
        <v>0</v>
      </c>
      <c r="H12" s="145">
        <f>F12+G12/(ИНП!$D$3/27677*'Дотация 2025'!E12*'Дотация 2025'!C12)</f>
        <v>3.9656301007544498E-2</v>
      </c>
      <c r="I12" s="288">
        <f>ИНП!$D$3/$C$6*('Дотация 2025'!$I$3-'Дотация 2025'!$H12)*'Дотация 2025'!$E12*'Дотация 2025'!$C12</f>
        <v>437.25819480958404</v>
      </c>
      <c r="J12" s="212"/>
      <c r="K12" s="213"/>
      <c r="L12" s="151"/>
    </row>
    <row r="13" spans="1:12">
      <c r="A13" s="49">
        <v>7</v>
      </c>
      <c r="B13" s="219" t="s">
        <v>173</v>
      </c>
      <c r="C13" s="123">
        <f>ИБР!C16</f>
        <v>1489</v>
      </c>
      <c r="D13" s="144">
        <f>ИНП!AH21</f>
        <v>0.15888530568770029</v>
      </c>
      <c r="E13" s="144">
        <f>ИБР!S16</f>
        <v>0.34107842788659443</v>
      </c>
      <c r="F13" s="144">
        <f t="shared" si="0"/>
        <v>0.46583217435412905</v>
      </c>
      <c r="G13" s="143">
        <v>0</v>
      </c>
      <c r="H13" s="145">
        <f>F13+G13/(ИНП!$D$3/27677*'Дотация 2025'!E13*'Дотация 2025'!C13)</f>
        <v>0.46583217435412905</v>
      </c>
      <c r="I13" s="288">
        <f>ИНП!$D$3/$C$6*('Дотация 2025'!$I$3-'Дотация 2025'!$H13)*'Дотация 2025'!$E13*'Дотация 2025'!$C13</f>
        <v>669.4826069211565</v>
      </c>
      <c r="J13" s="212"/>
      <c r="K13" s="213"/>
      <c r="L13" s="151"/>
    </row>
    <row r="14" spans="1:12">
      <c r="A14" s="49">
        <v>8</v>
      </c>
      <c r="B14" s="219" t="s">
        <v>174</v>
      </c>
      <c r="C14" s="123">
        <f>ИБР!C17</f>
        <v>7477</v>
      </c>
      <c r="D14" s="144">
        <f>ИНП!AH22</f>
        <v>0.14125097590254368</v>
      </c>
      <c r="E14" s="144">
        <f>ИБР!S17</f>
        <v>0.11575574151132999</v>
      </c>
      <c r="F14" s="144">
        <f t="shared" si="0"/>
        <v>1.2202502792374947</v>
      </c>
      <c r="G14" s="143">
        <v>0</v>
      </c>
      <c r="H14" s="145">
        <f>F14+G14/(ИНП!$D$3/27677*'Дотация 2025'!E14*'Дотация 2025'!C14)</f>
        <v>1.2202502792374947</v>
      </c>
      <c r="I14" s="288">
        <f>ИНП!$D$3/$C$6*('Дотация 2025'!$I$3-'Дотация 2025'!$H14)*'Дотация 2025'!$E14*'Дотация 2025'!$C14</f>
        <v>4.5036134732230426</v>
      </c>
      <c r="J14" s="212"/>
      <c r="K14" s="213"/>
      <c r="L14" s="151"/>
    </row>
    <row r="15" spans="1:12" s="210" customFormat="1">
      <c r="A15" s="49">
        <v>9</v>
      </c>
      <c r="B15" s="219" t="s">
        <v>175</v>
      </c>
      <c r="C15" s="207">
        <f>ИБР!C18</f>
        <v>1080</v>
      </c>
      <c r="D15" s="144">
        <f>ИНП!AH23</f>
        <v>1.7077499563829809E-2</v>
      </c>
      <c r="E15" s="208">
        <f>ИБР!S18</f>
        <v>0.23344519608426129</v>
      </c>
      <c r="F15" s="208">
        <f t="shared" si="0"/>
        <v>7.315421285287764E-2</v>
      </c>
      <c r="G15" s="143">
        <v>0</v>
      </c>
      <c r="H15" s="145">
        <f>F15+G15/(ИНП!$D$3/27677*'Дотация 2025'!E15*'Дотация 2025'!C15)</f>
        <v>7.315421285287764E-2</v>
      </c>
      <c r="I15" s="289">
        <f>ИНП!$D$3/$C$6*('Дотация 2025'!$I$3-'Дотация 2025'!$H15)*'Дотация 2025'!$E15*'Дотация 2025'!$C15</f>
        <v>504.6607089932192</v>
      </c>
      <c r="J15" s="212"/>
      <c r="K15" s="213"/>
      <c r="L15" s="151"/>
    </row>
    <row r="16" spans="1:12">
      <c r="A16" s="49">
        <v>10</v>
      </c>
      <c r="B16" s="219" t="s">
        <v>176</v>
      </c>
      <c r="C16" s="123">
        <f>ИБР!C19</f>
        <v>1488</v>
      </c>
      <c r="D16" s="144">
        <f>ИНП!AH24</f>
        <v>1.6710580456175128E-2</v>
      </c>
      <c r="E16" s="144">
        <f>ИБР!S19</f>
        <v>0.33344257315644099</v>
      </c>
      <c r="F16" s="144">
        <f t="shared" si="0"/>
        <v>5.0115317603235503E-2</v>
      </c>
      <c r="G16" s="143">
        <v>0</v>
      </c>
      <c r="H16" s="145">
        <f>F16+G16/(ИНП!$D$3/27677*'Дотация 2025'!E16*'Дотация 2025'!C16)</f>
        <v>5.0115317603235503E-2</v>
      </c>
      <c r="I16" s="288">
        <f>ИНП!$D$3/$C$6*('Дотация 2025'!$I$3-'Дотация 2025'!$H16)*'Дотация 2025'!$E16*'Дотация 2025'!$C16</f>
        <v>1013.0449421800388</v>
      </c>
      <c r="J16" s="212"/>
      <c r="K16" s="213"/>
      <c r="L16" s="151"/>
    </row>
    <row r="17" spans="1:12">
      <c r="A17" s="49">
        <v>11</v>
      </c>
      <c r="B17" s="219" t="s">
        <v>177</v>
      </c>
      <c r="C17" s="123">
        <f>ИБР!C20</f>
        <v>638</v>
      </c>
      <c r="D17" s="144">
        <f>ИНП!AH25</f>
        <v>3.8608440809715281E-3</v>
      </c>
      <c r="E17" s="144">
        <f>ИБР!S20</f>
        <v>0.36754336646904584</v>
      </c>
      <c r="F17" s="144">
        <f t="shared" si="0"/>
        <v>1.0504458611407655E-2</v>
      </c>
      <c r="G17" s="143">
        <v>0</v>
      </c>
      <c r="H17" s="145">
        <f>F17+G17/(ИНП!$D$3/27677*'Дотация 2025'!E17*'Дотация 2025'!C17)</f>
        <v>1.0504458611407655E-2</v>
      </c>
      <c r="I17" s="288">
        <f>ИНП!$D$3/$C$6*('Дотация 2025'!$I$3-'Дотация 2025'!$H17)*'Дотация 2025'!$E17*'Дотация 2025'!$C17</f>
        <v>494.94385134841394</v>
      </c>
      <c r="J17" s="212"/>
      <c r="K17" s="213"/>
      <c r="L17" s="151"/>
    </row>
    <row r="18" spans="1:12">
      <c r="A18" s="49">
        <v>12</v>
      </c>
      <c r="B18" s="219" t="s">
        <v>178</v>
      </c>
      <c r="C18" s="123">
        <f>ИБР!C21</f>
        <v>743</v>
      </c>
      <c r="D18" s="144">
        <f>ИНП!AH26</f>
        <v>2.2314259605717972E-2</v>
      </c>
      <c r="E18" s="144">
        <f>ИБР!S21</f>
        <v>0.27329743178038179</v>
      </c>
      <c r="F18" s="144">
        <f t="shared" si="0"/>
        <v>8.1648259408633655E-2</v>
      </c>
      <c r="G18" s="143">
        <v>0</v>
      </c>
      <c r="H18" s="145">
        <f>F18+G18/(ИНП!$D$3/27677*'Дотация 2025'!E18*'Дотация 2025'!C18)</f>
        <v>8.1648259408633655E-2</v>
      </c>
      <c r="I18" s="288">
        <f>ИНП!$D$3/$C$6*('Дотация 2025'!$I$3-'Дотация 2025'!$H18)*'Дотация 2025'!$E18*'Дотация 2025'!$C18</f>
        <v>403.45559509751786</v>
      </c>
      <c r="J18" s="212"/>
      <c r="K18" s="213"/>
      <c r="L18" s="151"/>
    </row>
    <row r="19" spans="1:12">
      <c r="A19" s="49">
        <v>13</v>
      </c>
      <c r="B19" s="219" t="s">
        <v>179</v>
      </c>
      <c r="C19" s="123">
        <f>ИБР!C22</f>
        <v>2040</v>
      </c>
      <c r="D19" s="144">
        <f>ИНП!AH27</f>
        <v>3.1118292774212176E-2</v>
      </c>
      <c r="E19" s="144">
        <f>ИБР!S22</f>
        <v>0.25148109614129821</v>
      </c>
      <c r="F19" s="144">
        <f t="shared" si="0"/>
        <v>0.12374008723394431</v>
      </c>
      <c r="G19" s="143">
        <v>0</v>
      </c>
      <c r="H19" s="145">
        <f>F19+G19/(ИНП!$D$3/27677*'Дотация 2025'!E19*'Дотация 2025'!C19)</f>
        <v>0.12374008723394431</v>
      </c>
      <c r="I19" s="288">
        <f>ИНП!$D$3/$C$6*('Дотация 2025'!$I$3-'Дотация 2025'!$H19)*'Дотация 2025'!$E19*'Дотация 2025'!$C19</f>
        <v>981.72821216568252</v>
      </c>
      <c r="J19" s="151"/>
      <c r="L19" s="151"/>
    </row>
    <row r="20" spans="1:12">
      <c r="A20" s="49">
        <v>14</v>
      </c>
      <c r="B20" s="219" t="s">
        <v>180</v>
      </c>
      <c r="C20" s="123">
        <f>ИБР!C23</f>
        <v>1088</v>
      </c>
      <c r="D20" s="144">
        <f>ИНП!AH28</f>
        <v>5.2813395720472276E-3</v>
      </c>
      <c r="E20" s="144">
        <f>ИБР!S23</f>
        <v>0.29114586166630269</v>
      </c>
      <c r="F20" s="144">
        <f t="shared" si="0"/>
        <v>1.8139840771978562E-2</v>
      </c>
      <c r="G20" s="143">
        <v>0</v>
      </c>
      <c r="H20" s="145">
        <f>F20+G20/(ИНП!$D$3/27677*'Дотация 2025'!E20*'Дотация 2025'!C20)</f>
        <v>1.8139840771978562E-2</v>
      </c>
      <c r="I20" s="288">
        <f>ИНП!$D$3/$C$6*('Дотация 2025'!$I$3-'Дотация 2025'!$H20)*'Дотация 2025'!$E20*'Дотация 2025'!$C20</f>
        <v>664.39020473476694</v>
      </c>
      <c r="J20" s="151"/>
      <c r="L20" s="151"/>
    </row>
    <row r="21" spans="1:12">
      <c r="A21" s="49">
        <v>15</v>
      </c>
      <c r="B21" s="219" t="s">
        <v>181</v>
      </c>
      <c r="C21" s="123">
        <f>ИБР!C24</f>
        <v>764</v>
      </c>
      <c r="D21" s="144">
        <f>ИНП!AH29</f>
        <v>2.9399336906249288E-3</v>
      </c>
      <c r="E21" s="144">
        <f>ИБР!S24</f>
        <v>0.36110355265888677</v>
      </c>
      <c r="F21" s="144">
        <f t="shared" si="0"/>
        <v>8.1415252466433378E-3</v>
      </c>
      <c r="G21" s="143">
        <v>0</v>
      </c>
      <c r="H21" s="145">
        <f>F21+G21/(ИНП!$D$3/27677*'Дотация 2025'!E21*'Дотация 2025'!C21)</f>
        <v>8.1415252466433378E-3</v>
      </c>
      <c r="I21" s="288">
        <f>ИНП!$D$3/$C$6*('Дотация 2025'!$I$3-'Дотация 2025'!$H21)*'Дотация 2025'!$E21*'Дотация 2025'!$C21</f>
        <v>583.44128323596374</v>
      </c>
      <c r="J21" s="151"/>
      <c r="L21" s="151"/>
    </row>
    <row r="22" spans="1:12">
      <c r="A22" s="49">
        <v>16</v>
      </c>
      <c r="B22" s="219" t="s">
        <v>182</v>
      </c>
      <c r="C22" s="123">
        <f>ИБР!C25</f>
        <v>241</v>
      </c>
      <c r="D22" s="144">
        <f>ИНП!AH30</f>
        <v>3.8573874784291625E-3</v>
      </c>
      <c r="E22" s="144">
        <f>ИБР!S25</f>
        <v>0.74214389041941897</v>
      </c>
      <c r="F22" s="144">
        <f t="shared" si="0"/>
        <v>5.1976274792873102E-3</v>
      </c>
      <c r="G22" s="143">
        <v>0</v>
      </c>
      <c r="H22" s="145">
        <f>F22+G22/(ИНП!$D$3/27677*'Дотация 2025'!E22*'Дотация 2025'!C22)</f>
        <v>5.1976274792873102E-3</v>
      </c>
      <c r="I22" s="288">
        <f>ИНП!$D$3/$C$6*('Дотация 2025'!$I$3-'Дотация 2025'!$H22)*'Дотация 2025'!$E22*'Дотация 2025'!$C22</f>
        <v>379.1648902621364</v>
      </c>
      <c r="J22" s="151"/>
      <c r="L22" s="151"/>
    </row>
    <row r="23" spans="1:12">
      <c r="A23" s="49">
        <v>17</v>
      </c>
      <c r="B23" s="219" t="s">
        <v>183</v>
      </c>
      <c r="C23" s="123">
        <f>ИБР!C26</f>
        <v>951</v>
      </c>
      <c r="D23" s="144">
        <f>ИНП!AH31</f>
        <v>1.5244761265977498E-2</v>
      </c>
      <c r="E23" s="144">
        <f>ИБР!S26</f>
        <v>0.3513426728737335</v>
      </c>
      <c r="F23" s="144">
        <f t="shared" si="0"/>
        <v>4.3390007656303686E-2</v>
      </c>
      <c r="G23" s="143">
        <v>0</v>
      </c>
      <c r="H23" s="145">
        <f>F23+G23/(ИНП!$D$3/27677*'Дотация 2025'!E23*'Дотация 2025'!C23)</f>
        <v>4.3390007656303686E-2</v>
      </c>
      <c r="I23" s="288">
        <f>ИНП!$D$3/$C$6*('Дотация 2025'!$I$3-'Дотация 2025'!$H23)*'Дотация 2025'!$E23*'Дотация 2025'!$C23</f>
        <v>686.11793550899631</v>
      </c>
      <c r="J23" s="151"/>
      <c r="L23" s="151"/>
    </row>
    <row r="24" spans="1:12">
      <c r="A24" s="49">
        <v>18</v>
      </c>
      <c r="B24" s="219" t="s">
        <v>184</v>
      </c>
      <c r="C24" s="123">
        <f>ИБР!C27</f>
        <v>1909</v>
      </c>
      <c r="D24" s="144">
        <f>ИНП!AH32</f>
        <v>0.10441250609858679</v>
      </c>
      <c r="E24" s="144">
        <f>ИБР!S27</f>
        <v>0.40983117686306869</v>
      </c>
      <c r="F24" s="144">
        <f t="shared" si="0"/>
        <v>0.25476955388748457</v>
      </c>
      <c r="G24" s="143">
        <v>0</v>
      </c>
      <c r="H24" s="145">
        <f>F24+G24/(ИНП!$D$3/27677*'Дотация 2025'!E24*'Дотация 2025'!C24)</f>
        <v>0.25476955388748457</v>
      </c>
      <c r="I24" s="288">
        <f>ИНП!$D$3/$C$6*('Дотация 2025'!$I$3-'Дотация 2025'!$H24)*'Дотация 2025'!$E24*'Дотация 2025'!$C24</f>
        <v>1318.7359758525854</v>
      </c>
      <c r="J24" s="151"/>
      <c r="L24" s="151"/>
    </row>
    <row r="27" spans="1:12" ht="23.25">
      <c r="H27" s="215">
        <v>2025</v>
      </c>
      <c r="I27" s="214">
        <v>24165.9</v>
      </c>
    </row>
    <row r="28" spans="1:12" ht="18.75">
      <c r="J28" s="218">
        <f>I27-I29</f>
        <v>12265.900000000001</v>
      </c>
    </row>
    <row r="29" spans="1:12" ht="18.75">
      <c r="H29" s="217" t="s">
        <v>164</v>
      </c>
      <c r="I29" s="218">
        <v>11900</v>
      </c>
    </row>
  </sheetData>
  <mergeCells count="11"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22" sqref="J22"/>
    </sheetView>
  </sheetViews>
  <sheetFormatPr defaultColWidth="9.140625" defaultRowHeight="12.75"/>
  <cols>
    <col min="1" max="1" width="9.140625" style="126"/>
    <col min="2" max="2" width="45" style="126" customWidth="1"/>
    <col min="3" max="7" width="17.140625" style="126" customWidth="1"/>
    <col min="8" max="8" width="19.85546875" style="126" customWidth="1"/>
    <col min="9" max="9" width="21.28515625" style="126" customWidth="1"/>
    <col min="10" max="10" width="12" style="126" customWidth="1"/>
    <col min="11" max="16384" width="9.140625" style="126"/>
  </cols>
  <sheetData>
    <row r="1" spans="1:11" ht="25.5">
      <c r="A1" s="67" t="s">
        <v>101</v>
      </c>
      <c r="B1" s="67"/>
      <c r="C1" s="67"/>
      <c r="D1" s="67"/>
      <c r="E1" s="67"/>
    </row>
    <row r="2" spans="1:11" ht="20.25">
      <c r="A2" s="268" t="s">
        <v>4</v>
      </c>
      <c r="B2" s="268"/>
      <c r="C2" s="268"/>
      <c r="D2" s="268"/>
      <c r="E2" s="268"/>
      <c r="F2" s="268"/>
      <c r="G2" s="268"/>
      <c r="H2" s="268"/>
      <c r="I2" s="268"/>
    </row>
    <row r="3" spans="1:11" ht="18.75">
      <c r="A3" s="278"/>
      <c r="B3" s="278"/>
      <c r="C3" s="278"/>
      <c r="D3" s="278"/>
      <c r="E3" s="278"/>
      <c r="H3" s="125" t="s">
        <v>127</v>
      </c>
      <c r="I3" s="150">
        <v>1.27898</v>
      </c>
    </row>
    <row r="4" spans="1:11" ht="12.75" customHeight="1">
      <c r="A4" s="270" t="s">
        <v>0</v>
      </c>
      <c r="B4" s="270" t="s">
        <v>5</v>
      </c>
      <c r="C4" s="270" t="s">
        <v>126</v>
      </c>
      <c r="D4" s="270" t="s">
        <v>104</v>
      </c>
      <c r="E4" s="270" t="s">
        <v>105</v>
      </c>
      <c r="F4" s="281" t="s">
        <v>103</v>
      </c>
      <c r="G4" s="270" t="s">
        <v>107</v>
      </c>
      <c r="H4" s="279" t="s">
        <v>106</v>
      </c>
      <c r="I4" s="279" t="s">
        <v>128</v>
      </c>
    </row>
    <row r="5" spans="1:11" ht="113.25" customHeight="1">
      <c r="A5" s="271"/>
      <c r="B5" s="271"/>
      <c r="C5" s="271"/>
      <c r="D5" s="271"/>
      <c r="E5" s="271"/>
      <c r="F5" s="282"/>
      <c r="G5" s="271"/>
      <c r="H5" s="280"/>
      <c r="I5" s="280"/>
    </row>
    <row r="6" spans="1:11">
      <c r="A6" s="42">
        <f>COUNT(C7:C24)</f>
        <v>18</v>
      </c>
      <c r="B6" s="43" t="s">
        <v>1</v>
      </c>
      <c r="C6" s="44">
        <f>SUM(C7:C24)</f>
        <v>28339</v>
      </c>
      <c r="D6" s="44"/>
      <c r="E6" s="44"/>
      <c r="F6" s="44"/>
      <c r="G6" s="211">
        <f>SUM(G7:G24)</f>
        <v>0</v>
      </c>
      <c r="H6" s="44"/>
      <c r="I6" s="152">
        <f>SUM(I7:I24)</f>
        <v>13015.878160161383</v>
      </c>
    </row>
    <row r="7" spans="1:11">
      <c r="A7" s="49">
        <v>1</v>
      </c>
      <c r="B7" s="219" t="s">
        <v>167</v>
      </c>
      <c r="C7" s="123">
        <f>ИБР!C10</f>
        <v>1616</v>
      </c>
      <c r="D7" s="144">
        <f>ИНП!AI15</f>
        <v>0.27382815316861769</v>
      </c>
      <c r="E7" s="144">
        <f>ИБР!S10</f>
        <v>0.42066332627116937</v>
      </c>
      <c r="F7" s="144">
        <f>D7/E7</f>
        <v>0.65094372641389164</v>
      </c>
      <c r="G7" s="143">
        <v>0</v>
      </c>
      <c r="H7" s="145">
        <f>F7+G7/(ИНП!$D$3/27677*'Дотация 2026'!E7*'Дотация 2026'!C7)</f>
        <v>0.65094372641389164</v>
      </c>
      <c r="I7" s="288">
        <f>ИНП!$D$3/$C$6*('Дотация 2026'!$I$3-'Дотация 2026'!$H7)*'Дотация 2026'!$E7*'Дотация 2026'!$C7</f>
        <v>743.05557396967708</v>
      </c>
      <c r="K7" s="151"/>
    </row>
    <row r="8" spans="1:11">
      <c r="A8" s="49">
        <v>2</v>
      </c>
      <c r="B8" s="219" t="s">
        <v>168</v>
      </c>
      <c r="C8" s="123">
        <f>ИБР!C11</f>
        <v>1459</v>
      </c>
      <c r="D8" s="144">
        <f>ИНП!AI16</f>
        <v>3.0246236621668442E-2</v>
      </c>
      <c r="E8" s="144">
        <f>ИБР!S11</f>
        <v>0.363469650042967</v>
      </c>
      <c r="F8" s="144">
        <f t="shared" ref="F8:F24" si="0">D8/E8</f>
        <v>8.3215301795054777E-2</v>
      </c>
      <c r="G8" s="143">
        <v>0</v>
      </c>
      <c r="H8" s="145">
        <f>F8+G8/(ИНП!$D$3/27677*'Дотация 2026'!E8*'Дотация 2026'!C8)</f>
        <v>8.3215301795054777E-2</v>
      </c>
      <c r="I8" s="288">
        <f>ИНП!$D$3/$C$6*('Дотация 2026'!$I$3-'Дотация 2026'!$H8)*'Дотация 2026'!$E8*'Дотация 2026'!$C8</f>
        <v>1103.645845706425</v>
      </c>
      <c r="K8" s="151"/>
    </row>
    <row r="9" spans="1:11">
      <c r="A9" s="49">
        <v>3</v>
      </c>
      <c r="B9" s="219" t="s">
        <v>169</v>
      </c>
      <c r="C9" s="123">
        <f>ИБР!C12</f>
        <v>1152</v>
      </c>
      <c r="D9" s="144">
        <f>ИНП!AI17</f>
        <v>1.4395852403863485E-2</v>
      </c>
      <c r="E9" s="144">
        <f>ИБР!S12</f>
        <v>0.303140054190148</v>
      </c>
      <c r="F9" s="144">
        <f t="shared" si="0"/>
        <v>4.7489113381346579E-2</v>
      </c>
      <c r="G9" s="143">
        <v>0</v>
      </c>
      <c r="H9" s="145">
        <f>F9+G9/(ИНП!$D$3/27677*'Дотация 2026'!E9*'Дотация 2026'!C9)</f>
        <v>4.7489113381346579E-2</v>
      </c>
      <c r="I9" s="288">
        <f>ИНП!$D$3/$C$6*('Дотация 2026'!$I$3-'Дотация 2026'!$H9)*'Дотация 2026'!$E9*'Дотация 2026'!$C9</f>
        <v>748.49269397582236</v>
      </c>
      <c r="K9" s="151"/>
    </row>
    <row r="10" spans="1:11">
      <c r="A10" s="49">
        <v>4</v>
      </c>
      <c r="B10" s="219" t="s">
        <v>170</v>
      </c>
      <c r="C10" s="123">
        <f>ИБР!C13</f>
        <v>2429</v>
      </c>
      <c r="D10" s="144">
        <f>ИНП!AI18</f>
        <v>4.6785295478772637E-2</v>
      </c>
      <c r="E10" s="144">
        <f>ИБР!S13</f>
        <v>0.27231224474160032</v>
      </c>
      <c r="F10" s="144">
        <f t="shared" si="0"/>
        <v>0.17180753485091224</v>
      </c>
      <c r="G10" s="143">
        <v>0</v>
      </c>
      <c r="H10" s="145">
        <f>F10+G10/(ИНП!$D$3/27677*'Дотация 2026'!E10*'Дотация 2026'!C10)</f>
        <v>0.17180753485091224</v>
      </c>
      <c r="I10" s="288">
        <f>ИНП!$D$3/$C$6*('Дотация 2026'!$I$3-'Дотация 2026'!$H10)*'Дотация 2026'!$E10*'Дотация 2026'!$C10</f>
        <v>1274.5900439774184</v>
      </c>
      <c r="K10" s="151"/>
    </row>
    <row r="11" spans="1:11">
      <c r="A11" s="49">
        <v>5</v>
      </c>
      <c r="B11" s="219" t="s">
        <v>171</v>
      </c>
      <c r="C11" s="123">
        <f>ИБР!C14</f>
        <v>1314</v>
      </c>
      <c r="D11" s="144">
        <f>ИНП!AI19</f>
        <v>0.15339766207248134</v>
      </c>
      <c r="E11" s="144">
        <f>ИБР!S14</f>
        <v>0.29128609704283825</v>
      </c>
      <c r="F11" s="144">
        <f t="shared" si="0"/>
        <v>0.52662198309424213</v>
      </c>
      <c r="G11" s="143">
        <v>0</v>
      </c>
      <c r="H11" s="145">
        <f>F11+G11/(ИНП!$D$3/27677*'Дотация 2026'!E11*'Дотация 2026'!C11)</f>
        <v>0.52662198309424213</v>
      </c>
      <c r="I11" s="288">
        <f>ИНП!$D$3/$C$6*('Дотация 2026'!$I$3-'Дотация 2026'!$H11)*'Дотация 2026'!$E11*'Дотация 2026'!$C11</f>
        <v>501.18750480508663</v>
      </c>
      <c r="K11" s="151"/>
    </row>
    <row r="12" spans="1:11">
      <c r="A12" s="49">
        <v>6</v>
      </c>
      <c r="B12" s="219" t="s">
        <v>172</v>
      </c>
      <c r="C12" s="123">
        <f>ИБР!C15</f>
        <v>461</v>
      </c>
      <c r="D12" s="144">
        <f>ИНП!AI20</f>
        <v>1.8106544566964197E-2</v>
      </c>
      <c r="E12" s="144">
        <f>ИБР!S15</f>
        <v>0.46044471941866105</v>
      </c>
      <c r="F12" s="144">
        <f t="shared" si="0"/>
        <v>3.9324035662358751E-2</v>
      </c>
      <c r="G12" s="143">
        <v>0</v>
      </c>
      <c r="H12" s="145">
        <f>F12+G12/(ИНП!$D$3/27677*'Дотация 2026'!E12*'Дотация 2026'!C12)</f>
        <v>3.9324035662358751E-2</v>
      </c>
      <c r="I12" s="288">
        <f>ИНП!$D$3/$C$6*('Дотация 2026'!$I$3-'Дотация 2026'!$H12)*'Дотация 2026'!$E12*'Дотация 2026'!$C12</f>
        <v>457.97329720968582</v>
      </c>
      <c r="K12" s="151"/>
    </row>
    <row r="13" spans="1:11">
      <c r="A13" s="49">
        <v>7</v>
      </c>
      <c r="B13" s="219" t="s">
        <v>173</v>
      </c>
      <c r="C13" s="123">
        <f>ИБР!C16</f>
        <v>1489</v>
      </c>
      <c r="D13" s="144">
        <f>ИНП!AI21</f>
        <v>0.15979332868139776</v>
      </c>
      <c r="E13" s="144">
        <f>ИБР!S16</f>
        <v>0.34107842788659443</v>
      </c>
      <c r="F13" s="144">
        <f t="shared" si="0"/>
        <v>0.46849438609036753</v>
      </c>
      <c r="G13" s="143">
        <v>0</v>
      </c>
      <c r="H13" s="145">
        <f>F13+G13/(ИНП!$D$3/27677*'Дотация 2026'!E13*'Дотация 2026'!C13)</f>
        <v>0.46849438609036753</v>
      </c>
      <c r="I13" s="288">
        <f>ИНП!$D$3/$C$6*('Дотация 2026'!$I$3-'Дотация 2026'!$H13)*'Дотация 2026'!$E13*'Дотация 2026'!$C13</f>
        <v>716.39875282462708</v>
      </c>
      <c r="K13" s="151"/>
    </row>
    <row r="14" spans="1:11">
      <c r="A14" s="49">
        <v>8</v>
      </c>
      <c r="B14" s="219" t="s">
        <v>174</v>
      </c>
      <c r="C14" s="123">
        <f>ИБР!C17</f>
        <v>7477</v>
      </c>
      <c r="D14" s="144">
        <f>ИНП!AI22</f>
        <v>0.14087538491731535</v>
      </c>
      <c r="E14" s="144">
        <f>ИБР!S17</f>
        <v>0.11575574151132999</v>
      </c>
      <c r="F14" s="144">
        <f t="shared" si="0"/>
        <v>1.2170055936579758</v>
      </c>
      <c r="G14" s="143">
        <v>0</v>
      </c>
      <c r="H14" s="145">
        <f>F14+G14/(ИНП!$D$3/27677*'Дотация 2026'!E14*'Дотация 2026'!C14)</f>
        <v>1.2170055936579758</v>
      </c>
      <c r="I14" s="288">
        <f>ИНП!$D$3/$C$6*('Дотация 2026'!$I$3-'Дотация 2026'!$H14)*'Дотация 2026'!$E14*'Дотация 2026'!$C14</f>
        <v>93.356133755798879</v>
      </c>
      <c r="K14" s="151"/>
    </row>
    <row r="15" spans="1:11" s="210" customFormat="1">
      <c r="A15" s="49">
        <v>9</v>
      </c>
      <c r="B15" s="219" t="s">
        <v>175</v>
      </c>
      <c r="C15" s="207">
        <f>ИБР!C18</f>
        <v>1080</v>
      </c>
      <c r="D15" s="144">
        <f>ИНП!AI23</f>
        <v>1.7004204110669816E-2</v>
      </c>
      <c r="E15" s="208">
        <f>ИБР!S18</f>
        <v>0.23344519608426129</v>
      </c>
      <c r="F15" s="208">
        <f t="shared" si="0"/>
        <v>7.2840240004477128E-2</v>
      </c>
      <c r="G15" s="143">
        <v>0</v>
      </c>
      <c r="H15" s="145">
        <f>F15+G15/(ИНП!$D$3/27677*'Дотация 2026'!E15*'Дотация 2026'!C15)</f>
        <v>7.2840240004477128E-2</v>
      </c>
      <c r="I15" s="289">
        <f>ИНП!$D$3/$C$6*('Дотация 2026'!$I$3-'Дотация 2026'!$H15)*'Дотация 2026'!$E15*'Дотация 2026'!$C15</f>
        <v>529.25734169288216</v>
      </c>
      <c r="K15" s="151"/>
    </row>
    <row r="16" spans="1:11">
      <c r="A16" s="49">
        <v>10</v>
      </c>
      <c r="B16" s="219" t="s">
        <v>176</v>
      </c>
      <c r="C16" s="123">
        <f>ИБР!C19</f>
        <v>1488</v>
      </c>
      <c r="D16" s="144">
        <f>ИНП!AI24</f>
        <v>1.6537808501696765E-2</v>
      </c>
      <c r="E16" s="144">
        <f>ИБР!S19</f>
        <v>0.33344257315644099</v>
      </c>
      <c r="F16" s="144">
        <f t="shared" si="0"/>
        <v>4.9597171546351203E-2</v>
      </c>
      <c r="G16" s="143">
        <v>0</v>
      </c>
      <c r="H16" s="145">
        <f>F16+G16/(ИНП!$D$3/27677*'Дотация 2026'!E16*'Дотация 2026'!C16)</f>
        <v>4.9597171546351203E-2</v>
      </c>
      <c r="I16" s="288">
        <f>ИНП!$D$3/$C$6*('Дотация 2026'!$I$3-'Дотация 2026'!$H16)*'Дотация 2026'!$E16*'Дотация 2026'!$C16</f>
        <v>1061.6263344007821</v>
      </c>
      <c r="K16" s="151"/>
    </row>
    <row r="17" spans="1:11">
      <c r="A17" s="49">
        <v>11</v>
      </c>
      <c r="B17" s="219" t="s">
        <v>177</v>
      </c>
      <c r="C17" s="123">
        <f>ИБР!C20</f>
        <v>638</v>
      </c>
      <c r="D17" s="144">
        <f>ИНП!AI25</f>
        <v>3.8880773229784857E-3</v>
      </c>
      <c r="E17" s="144">
        <f>ИБР!S20</f>
        <v>0.36754336646904584</v>
      </c>
      <c r="F17" s="144">
        <f t="shared" si="0"/>
        <v>1.0578553927747016E-2</v>
      </c>
      <c r="G17" s="143">
        <v>0</v>
      </c>
      <c r="H17" s="145">
        <f>F17+G17/(ИНП!$D$3/27677*'Дотация 2026'!E17*'Дотация 2026'!C17)</f>
        <v>1.0578553927747016E-2</v>
      </c>
      <c r="I17" s="288">
        <f>ИНП!$D$3/$C$6*('Дотация 2026'!$I$3-'Дотация 2026'!$H17)*'Дотация 2026'!$E17*'Дотация 2026'!$C17</f>
        <v>517.66232236920882</v>
      </c>
      <c r="K17" s="151"/>
    </row>
    <row r="18" spans="1:11">
      <c r="A18" s="49">
        <v>12</v>
      </c>
      <c r="B18" s="219" t="s">
        <v>178</v>
      </c>
      <c r="C18" s="123">
        <f>ИБР!C21</f>
        <v>743</v>
      </c>
      <c r="D18" s="144">
        <f>ИНП!AI26</f>
        <v>2.2415899818933285E-2</v>
      </c>
      <c r="E18" s="144">
        <f>ИБР!S21</f>
        <v>0.27329743178038179</v>
      </c>
      <c r="F18" s="144">
        <f t="shared" si="0"/>
        <v>8.2020162695661217E-2</v>
      </c>
      <c r="G18" s="143">
        <v>0</v>
      </c>
      <c r="H18" s="145">
        <f>F18+G18/(ИНП!$D$3/27677*'Дотация 2026'!E18*'Дотация 2026'!C18)</f>
        <v>8.2020162695661217E-2</v>
      </c>
      <c r="I18" s="288">
        <f>ИНП!$D$3/$C$6*('Дотация 2026'!$I$3-'Дотация 2026'!$H18)*'Дотация 2026'!$E18*'Дотация 2026'!$C18</f>
        <v>423.02350857697019</v>
      </c>
      <c r="K18" s="151"/>
    </row>
    <row r="19" spans="1:11">
      <c r="A19" s="49">
        <v>13</v>
      </c>
      <c r="B19" s="219" t="s">
        <v>179</v>
      </c>
      <c r="C19" s="123">
        <f>ИБР!C22</f>
        <v>2040</v>
      </c>
      <c r="D19" s="144">
        <f>ИНП!AI27</f>
        <v>3.0651821582475668E-2</v>
      </c>
      <c r="E19" s="144">
        <f>ИБР!S22</f>
        <v>0.25148109614129821</v>
      </c>
      <c r="F19" s="144">
        <f t="shared" si="0"/>
        <v>0.12188519158216771</v>
      </c>
      <c r="G19" s="143">
        <v>0</v>
      </c>
      <c r="H19" s="145">
        <f>F19+G19/(ИНП!$D$3/27677*'Дотация 2026'!E19*'Дотация 2026'!C19)</f>
        <v>0.12188519158216771</v>
      </c>
      <c r="I19" s="288">
        <f>ИНП!$D$3/$C$6*('Дотация 2026'!$I$3-'Дотация 2026'!$H19)*'Дотация 2026'!$E19*'Дотация 2026'!$C19</f>
        <v>1033.1538951344435</v>
      </c>
      <c r="K19" s="151"/>
    </row>
    <row r="20" spans="1:11">
      <c r="A20" s="49">
        <v>14</v>
      </c>
      <c r="B20" s="219" t="s">
        <v>180</v>
      </c>
      <c r="C20" s="123">
        <f>ИБР!C23</f>
        <v>1088</v>
      </c>
      <c r="D20" s="144">
        <f>ИНП!AI28</f>
        <v>5.2435495173148682E-3</v>
      </c>
      <c r="E20" s="144">
        <f>ИБР!S23</f>
        <v>0.29114586166630269</v>
      </c>
      <c r="F20" s="144">
        <f t="shared" si="0"/>
        <v>1.8010043101092645E-2</v>
      </c>
      <c r="G20" s="143">
        <v>0</v>
      </c>
      <c r="H20" s="145">
        <f>F20+G20/(ИНП!$D$3/27677*'Дотация 2026'!E20*'Дотация 2026'!C20)</f>
        <v>1.8010043101092645E-2</v>
      </c>
      <c r="I20" s="288">
        <f>ИНП!$D$3/$C$6*('Дотация 2026'!$I$3-'Дотация 2026'!$H20)*'Дотация 2026'!$E20*'Дотация 2026'!$C20</f>
        <v>695.19208126661317</v>
      </c>
      <c r="K20" s="151"/>
    </row>
    <row r="21" spans="1:11">
      <c r="A21" s="49">
        <v>15</v>
      </c>
      <c r="B21" s="219" t="s">
        <v>181</v>
      </c>
      <c r="C21" s="123">
        <f>ИБР!C24</f>
        <v>764</v>
      </c>
      <c r="D21" s="144">
        <f>ИНП!AI29</f>
        <v>2.9581065555120047E-3</v>
      </c>
      <c r="E21" s="144">
        <f>ИБР!S24</f>
        <v>0.36110355265888677</v>
      </c>
      <c r="F21" s="144">
        <f t="shared" si="0"/>
        <v>8.1918511566302799E-3</v>
      </c>
      <c r="G21" s="143">
        <v>0</v>
      </c>
      <c r="H21" s="145">
        <f>F21+G21/(ИНП!$D$3/27677*'Дотация 2026'!E21*'Дотация 2026'!C21)</f>
        <v>8.1918511566302799E-3</v>
      </c>
      <c r="I21" s="288">
        <f>ИНП!$D$3/$C$6*('Дотация 2026'!$I$3-'Дотация 2026'!$H21)*'Дотация 2026'!$E21*'Дотация 2026'!$C21</f>
        <v>610.18121879605474</v>
      </c>
      <c r="K21" s="151"/>
    </row>
    <row r="22" spans="1:11">
      <c r="A22" s="49">
        <v>16</v>
      </c>
      <c r="B22" s="219" t="s">
        <v>182</v>
      </c>
      <c r="C22" s="123">
        <f>ИБР!C25</f>
        <v>241</v>
      </c>
      <c r="D22" s="144">
        <f>ИНП!AI30</f>
        <v>3.9113202794136721E-3</v>
      </c>
      <c r="E22" s="144">
        <f>ИБР!S25</f>
        <v>0.74214389041941897</v>
      </c>
      <c r="F22" s="144">
        <f t="shared" si="0"/>
        <v>5.2702991022444568E-3</v>
      </c>
      <c r="G22" s="143">
        <v>0</v>
      </c>
      <c r="H22" s="145">
        <f>F22+G22/(ИНП!$D$3/27677*'Дотация 2026'!E22*'Дотация 2026'!C22)</f>
        <v>5.2702991022444568E-3</v>
      </c>
      <c r="I22" s="288">
        <f>ИНП!$D$3/$C$6*('Дотация 2026'!$I$3-'Дотация 2026'!$H22)*'Дотация 2026'!$E22*'Дотация 2026'!$C22</f>
        <v>396.49359485521808</v>
      </c>
      <c r="K22" s="151"/>
    </row>
    <row r="23" spans="1:11">
      <c r="A23" s="49">
        <v>17</v>
      </c>
      <c r="B23" s="219" t="s">
        <v>183</v>
      </c>
      <c r="C23" s="123">
        <f>ИБР!C26</f>
        <v>951</v>
      </c>
      <c r="D23" s="144">
        <f>ИНП!AI31</f>
        <v>1.5158718369803266E-2</v>
      </c>
      <c r="E23" s="144">
        <f>ИБР!S26</f>
        <v>0.3513426728737335</v>
      </c>
      <c r="F23" s="144">
        <f t="shared" si="0"/>
        <v>4.3145110287388995E-2</v>
      </c>
      <c r="G23" s="143">
        <v>0</v>
      </c>
      <c r="H23" s="145">
        <f>F23+G23/(ИНП!$D$3/27677*'Дотация 2026'!E23*'Дотация 2026'!C23)</f>
        <v>4.3145110287388995E-2</v>
      </c>
      <c r="I23" s="288">
        <f>ИНП!$D$3/$C$6*('Дотация 2026'!$I$3-'Дотация 2026'!$H23)*'Дотация 2026'!$E23*'Дотация 2026'!$C23</f>
        <v>718.67482193668468</v>
      </c>
      <c r="K23" s="151"/>
    </row>
    <row r="24" spans="1:11">
      <c r="A24" s="49">
        <v>18</v>
      </c>
      <c r="B24" s="219" t="s">
        <v>184</v>
      </c>
      <c r="C24" s="123">
        <f>ИБР!C27</f>
        <v>1909</v>
      </c>
      <c r="D24" s="144">
        <f>ИНП!AI32</f>
        <v>0.10523182577804971</v>
      </c>
      <c r="E24" s="144">
        <f>ИБР!S27</f>
        <v>0.40983117686306869</v>
      </c>
      <c r="F24" s="144">
        <f t="shared" si="0"/>
        <v>0.25676871775230847</v>
      </c>
      <c r="G24" s="143">
        <v>0</v>
      </c>
      <c r="H24" s="145">
        <f>F24+G24/(ИНП!$D$3/27677*'Дотация 2026'!E24*'Дотация 2026'!C24)</f>
        <v>0.25676871775230847</v>
      </c>
      <c r="I24" s="288">
        <f>ИНП!$D$3/$C$6*('Дотация 2026'!$I$3-'Дотация 2026'!$H24)*'Дотация 2026'!$E24*'Дотация 2026'!$C24</f>
        <v>1391.9131949079838</v>
      </c>
      <c r="K24" s="151"/>
    </row>
    <row r="28" spans="1:11" ht="23.25">
      <c r="H28" s="215">
        <v>2026</v>
      </c>
      <c r="I28" s="216">
        <v>26015.9</v>
      </c>
    </row>
    <row r="29" spans="1:11" ht="18.75">
      <c r="J29" s="218">
        <f>I28-I30</f>
        <v>13015.900000000001</v>
      </c>
    </row>
    <row r="30" spans="1:11" ht="18.75">
      <c r="H30" s="217" t="s">
        <v>164</v>
      </c>
      <c r="I30" s="218">
        <v>13000</v>
      </c>
    </row>
  </sheetData>
  <mergeCells count="11"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83" t="s">
        <v>9</v>
      </c>
      <c r="B1" s="283"/>
      <c r="C1" s="283"/>
      <c r="D1" s="283"/>
      <c r="E1" s="283"/>
      <c r="F1" s="283"/>
      <c r="G1" s="283"/>
      <c r="H1" s="283"/>
    </row>
    <row r="2" spans="1:13" ht="30.75">
      <c r="A2" s="283" t="s">
        <v>44</v>
      </c>
      <c r="B2" s="283"/>
      <c r="C2" s="283"/>
      <c r="D2" s="283"/>
      <c r="E2" s="283"/>
      <c r="F2" s="283"/>
      <c r="G2" s="283"/>
      <c r="H2" s="283"/>
    </row>
    <row r="3" spans="1:13" ht="20.25">
      <c r="A3" s="284" t="s">
        <v>4</v>
      </c>
      <c r="B3" s="284"/>
      <c r="C3" s="284"/>
      <c r="D3" s="284"/>
      <c r="E3" s="284"/>
      <c r="F3" s="284"/>
      <c r="G3" s="284"/>
      <c r="H3" s="28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78" t="s">
        <v>43</v>
      </c>
      <c r="D5" s="278"/>
      <c r="E5" s="278"/>
      <c r="F5" s="278"/>
      <c r="G5" s="278"/>
      <c r="H5" s="278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83" t="s">
        <v>9</v>
      </c>
      <c r="B1" s="283"/>
      <c r="C1" s="283"/>
      <c r="D1" s="283"/>
      <c r="E1" s="283"/>
      <c r="F1" s="283"/>
      <c r="G1" s="283"/>
      <c r="H1" s="283"/>
    </row>
    <row r="2" spans="1:13" ht="30.75">
      <c r="A2" s="283" t="s">
        <v>44</v>
      </c>
      <c r="B2" s="283"/>
      <c r="C2" s="283"/>
      <c r="D2" s="283"/>
      <c r="E2" s="283"/>
      <c r="F2" s="283"/>
      <c r="G2" s="283"/>
      <c r="H2" s="283"/>
    </row>
    <row r="3" spans="1:13" ht="20.25">
      <c r="A3" s="284" t="s">
        <v>4</v>
      </c>
      <c r="B3" s="284"/>
      <c r="C3" s="284"/>
      <c r="D3" s="284"/>
      <c r="E3" s="284"/>
      <c r="F3" s="284"/>
      <c r="G3" s="284"/>
      <c r="H3" s="28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78" t="s">
        <v>43</v>
      </c>
      <c r="D5" s="278"/>
      <c r="E5" s="278"/>
      <c r="F5" s="278"/>
      <c r="G5" s="278"/>
      <c r="H5" s="278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83" t="s">
        <v>90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23" ht="30.75">
      <c r="A2" s="283" t="s">
        <v>44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</row>
    <row r="3" spans="1:23" ht="20.25">
      <c r="A3" s="284" t="s">
        <v>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</row>
    <row r="4" spans="1:23" s="11" customFormat="1" ht="19.5" thickBot="1">
      <c r="A4" s="278" t="s">
        <v>43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70" t="s">
        <v>0</v>
      </c>
      <c r="B7" s="270" t="s">
        <v>5</v>
      </c>
      <c r="C7" s="270" t="s">
        <v>3</v>
      </c>
      <c r="D7" s="270" t="s">
        <v>85</v>
      </c>
      <c r="E7" s="270" t="s">
        <v>86</v>
      </c>
      <c r="F7" s="270" t="s">
        <v>88</v>
      </c>
      <c r="G7" s="270" t="s">
        <v>87</v>
      </c>
      <c r="H7" s="285" t="s">
        <v>79</v>
      </c>
      <c r="I7" s="285"/>
      <c r="J7" s="285"/>
      <c r="K7" s="285"/>
      <c r="L7" s="275" t="s">
        <v>84</v>
      </c>
      <c r="M7" s="276"/>
      <c r="N7" s="276"/>
      <c r="O7" s="277"/>
      <c r="P7" s="286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71"/>
      <c r="B8" s="271"/>
      <c r="C8" s="271"/>
      <c r="D8" s="271"/>
      <c r="E8" s="271"/>
      <c r="F8" s="271"/>
      <c r="G8" s="271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87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5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5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5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5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5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5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5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5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5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5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5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5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5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5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5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5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5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5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5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5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5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5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5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5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5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5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5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5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5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5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5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ИНП</vt:lpstr>
      <vt:lpstr>ИБР</vt:lpstr>
      <vt:lpstr>Дотация 2024 </vt:lpstr>
      <vt:lpstr>Дотация 2025</vt:lpstr>
      <vt:lpstr>Дотация 2026</vt:lpstr>
      <vt:lpstr>24</vt:lpstr>
      <vt:lpstr>28</vt:lpstr>
      <vt:lpstr>41</vt:lpstr>
      <vt:lpstr>'24'!Область_печати</vt:lpstr>
      <vt:lpstr>'28'!Область_печати</vt:lpstr>
      <vt:lpstr>'41'!Область_печати</vt:lpstr>
      <vt:lpstr>'Дотация 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Татина</cp:lastModifiedBy>
  <cp:lastPrinted>2023-11-03T07:43:12Z</cp:lastPrinted>
  <dcterms:created xsi:type="dcterms:W3CDTF">2009-04-29T07:26:33Z</dcterms:created>
  <dcterms:modified xsi:type="dcterms:W3CDTF">2023-11-03T10:20:59Z</dcterms:modified>
</cp:coreProperties>
</file>